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C421958-8294-4FAE-9B91-7AADF389C7F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hosqer'!$A$1:$E$104</definedName>
    <definedName name="_xlnm.Print_Area" localSheetId="3">'Dramakani hamematakan'!$A$1:$F$90</definedName>
    <definedName name="_xlnm.Print_Area" localSheetId="0">'Ekamut-caxs'!$A$1:$E$86</definedName>
    <definedName name="_xlnm.Print_Area" localSheetId="2">'Ekamutneri hamematakan'!$A$1:$F$72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D40" i="19"/>
  <c r="D18" i="19"/>
  <c r="D41" i="19"/>
  <c r="F15" i="11"/>
  <c r="B15" i="11"/>
  <c r="D15" i="11"/>
  <c r="C15" i="11"/>
  <c r="L14" i="11"/>
  <c r="D39" i="19"/>
  <c r="J15" i="11"/>
  <c r="K14" i="11"/>
  <c r="J14" i="11"/>
  <c r="I14" i="11"/>
  <c r="E14" i="11"/>
  <c r="H19" i="22" l="1"/>
  <c r="C10" i="21"/>
  <c r="D7" i="11"/>
  <c r="D49" i="19" l="1"/>
  <c r="D51" i="19"/>
  <c r="D38" i="9" s="1"/>
  <c r="D82" i="10" l="1"/>
  <c r="K7" i="11" l="1"/>
  <c r="I7" i="11"/>
  <c r="F7" i="11"/>
  <c r="E7" i="11"/>
  <c r="D63" i="10" l="1"/>
  <c r="E63" i="10" s="1"/>
  <c r="D64" i="10"/>
  <c r="E64" i="10" s="1"/>
  <c r="D66" i="10"/>
  <c r="E66" i="10" s="1"/>
  <c r="D61" i="10"/>
  <c r="E61" i="10" s="1"/>
  <c r="A77" i="19" l="1"/>
  <c r="A78" i="19" s="1"/>
  <c r="D64" i="9"/>
  <c r="D65" i="9"/>
  <c r="D62" i="9"/>
  <c r="E62" i="9" s="1"/>
  <c r="D63" i="9"/>
  <c r="D61" i="9"/>
  <c r="E61" i="9" s="1"/>
  <c r="D55" i="9"/>
  <c r="E55" i="9" s="1"/>
  <c r="D56" i="9"/>
  <c r="E56" i="9" s="1"/>
  <c r="D57" i="9"/>
  <c r="E57" i="9" s="1"/>
  <c r="D58" i="9"/>
  <c r="E58" i="9" s="1"/>
  <c r="D59" i="9"/>
  <c r="E59" i="9" s="1"/>
  <c r="D60" i="9"/>
  <c r="E60" i="9" s="1"/>
  <c r="D22" i="9"/>
  <c r="E22" i="9" s="1"/>
  <c r="D67" i="7" l="1"/>
  <c r="D55" i="10" s="1"/>
  <c r="E55" i="10" s="1"/>
  <c r="D68" i="7"/>
  <c r="D56" i="10" s="1"/>
  <c r="E56" i="10" s="1"/>
  <c r="D69" i="7"/>
  <c r="D57" i="10" s="1"/>
  <c r="E57" i="10" s="1"/>
  <c r="D70" i="7"/>
  <c r="D58" i="10" s="1"/>
  <c r="E58" i="10" s="1"/>
  <c r="D71" i="7"/>
  <c r="D59" i="10" s="1"/>
  <c r="E59" i="10" s="1"/>
  <c r="D72" i="7"/>
  <c r="D60" i="10" s="1"/>
  <c r="E60" i="10" s="1"/>
  <c r="D34" i="7"/>
  <c r="D32" i="7"/>
  <c r="G19" i="22" l="1"/>
  <c r="H15" i="22"/>
  <c r="C18" i="11" l="1"/>
  <c r="M26" i="23"/>
  <c r="D46" i="7"/>
  <c r="D34" i="10" s="1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91" i="7"/>
  <c r="A92" i="7" s="1"/>
  <c r="A93" i="7" s="1"/>
  <c r="A83" i="7"/>
  <c r="A84" i="7" s="1"/>
  <c r="A85" i="7" s="1"/>
  <c r="A86" i="7" s="1"/>
  <c r="A87" i="7" s="1"/>
  <c r="A88" i="7" s="1"/>
  <c r="A89" i="7" s="1"/>
  <c r="A41" i="7"/>
  <c r="A42" i="7" s="1"/>
  <c r="A43" i="7" s="1"/>
  <c r="A44" i="7" s="1"/>
  <c r="A45" i="7" s="1"/>
  <c r="A38" i="7"/>
  <c r="A39" i="7" s="1"/>
  <c r="A40" i="7" s="1"/>
  <c r="A21" i="7"/>
  <c r="A22" i="7" s="1"/>
  <c r="A23" i="7" s="1"/>
  <c r="A24" i="7" s="1"/>
  <c r="A25" i="7" s="1"/>
  <c r="A26" i="7" s="1"/>
  <c r="A27" i="7" s="1"/>
  <c r="A42" i="19"/>
  <c r="A43" i="19" s="1"/>
  <c r="A44" i="19" s="1"/>
  <c r="A45" i="19" s="1"/>
  <c r="A46" i="19" s="1"/>
  <c r="A39" i="19"/>
  <c r="A40" i="19" s="1"/>
  <c r="A41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J18" i="23"/>
  <c r="J17" i="23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2" i="10"/>
  <c r="E22" i="10" s="1"/>
  <c r="C7" i="10"/>
  <c r="C24" i="10"/>
  <c r="C69" i="10"/>
  <c r="C77" i="10"/>
  <c r="C81" i="10"/>
  <c r="B82" i="10"/>
  <c r="B83" i="10"/>
  <c r="D36" i="9"/>
  <c r="D37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5" i="9"/>
  <c r="E15" i="9" s="1"/>
  <c r="D16" i="9"/>
  <c r="E16" i="9" s="1"/>
  <c r="D9" i="9"/>
  <c r="E9" i="9" s="1"/>
  <c r="A28" i="7" l="1"/>
  <c r="A29" i="7" s="1"/>
  <c r="A30" i="7"/>
  <c r="A32" i="7" s="1"/>
  <c r="A34" i="7" s="1"/>
  <c r="A26" i="19"/>
  <c r="A27" i="19" s="1"/>
  <c r="A48" i="19"/>
  <c r="A49" i="19" s="1"/>
  <c r="A47" i="7"/>
  <c r="A48" i="7" s="1"/>
  <c r="C68" i="10"/>
  <c r="C23" i="10" s="1"/>
  <c r="C17" i="9"/>
  <c r="D34" i="9"/>
  <c r="A49" i="7" l="1"/>
  <c r="A50" i="7" s="1"/>
  <c r="A51" i="7" s="1"/>
  <c r="A52" i="7" s="1"/>
  <c r="A54" i="7" s="1"/>
  <c r="A55" i="7" s="1"/>
  <c r="A56" i="7" s="1"/>
  <c r="A58" i="7" s="1"/>
  <c r="A59" i="7" s="1"/>
  <c r="A60" i="7" s="1"/>
  <c r="A61" i="7" s="1"/>
  <c r="A63" i="7" s="1"/>
  <c r="A64" i="7" s="1"/>
  <c r="A50" i="19"/>
  <c r="A51" i="19" s="1"/>
  <c r="A52" i="19" s="1"/>
  <c r="A53" i="19" s="1"/>
  <c r="A55" i="19" s="1"/>
  <c r="A56" i="19" s="1"/>
  <c r="A57" i="19" s="1"/>
  <c r="A59" i="19" s="1"/>
  <c r="A60" i="19" s="1"/>
  <c r="A61" i="19" s="1"/>
  <c r="A62" i="19" s="1"/>
  <c r="A64" i="19" s="1"/>
  <c r="A65" i="19" s="1"/>
  <c r="A31" i="19"/>
  <c r="A32" i="19" s="1"/>
  <c r="A29" i="19"/>
  <c r="A30" i="19" s="1"/>
  <c r="A65" i="7" l="1"/>
  <c r="A75" i="7" s="1"/>
  <c r="A66" i="19"/>
  <c r="A68" i="19" s="1"/>
  <c r="A76" i="7" l="1"/>
  <c r="A77" i="7" s="1"/>
  <c r="A78" i="7" s="1"/>
  <c r="A76" i="19"/>
  <c r="H8" i="22"/>
  <c r="I19" i="22" s="1"/>
  <c r="H14" i="22"/>
  <c r="H9" i="22"/>
  <c r="D78" i="7"/>
  <c r="D75" i="7" l="1"/>
  <c r="D62" i="10" s="1"/>
  <c r="E62" i="10" s="1"/>
  <c r="D65" i="10"/>
  <c r="E65" i="10" s="1"/>
  <c r="J32" i="23"/>
  <c r="J30" i="23"/>
  <c r="D11" i="7" l="1"/>
  <c r="D10" i="7"/>
  <c r="D5" i="7"/>
  <c r="D4" i="7"/>
  <c r="B10" i="9" l="1"/>
  <c r="B23" i="7"/>
  <c r="B11" i="10" s="1"/>
  <c r="B28" i="9" l="1"/>
  <c r="B40" i="7"/>
  <c r="B28" i="10" s="1"/>
  <c r="D40" i="7"/>
  <c r="D28" i="10" s="1"/>
  <c r="E28" i="10" s="1"/>
  <c r="B39" i="19"/>
  <c r="E19" i="22"/>
  <c r="F19" i="22"/>
  <c r="F20" i="22" s="1"/>
  <c r="E20" i="22" l="1"/>
  <c r="D20" i="22" s="1"/>
  <c r="D28" i="9"/>
  <c r="E28" i="9" s="1"/>
  <c r="D19" i="22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D42" i="19" s="1"/>
  <c r="E19" i="23"/>
  <c r="L19" i="23"/>
  <c r="J19" i="23"/>
  <c r="J20" i="23" s="1"/>
  <c r="J27" i="23" l="1"/>
  <c r="D43" i="19"/>
  <c r="D30" i="9" s="1"/>
  <c r="F27" i="23"/>
  <c r="D23" i="19" s="1"/>
  <c r="M19" i="23"/>
  <c r="M20" i="23" s="1"/>
  <c r="D44" i="19" l="1"/>
  <c r="D43" i="7" s="1"/>
  <c r="M27" i="23"/>
  <c r="D57" i="19"/>
  <c r="D44" i="9" s="1"/>
  <c r="D25" i="7"/>
  <c r="D13" i="10" l="1"/>
  <c r="E13" i="10" s="1"/>
  <c r="D31" i="9"/>
  <c r="D66" i="7" l="1"/>
  <c r="D54" i="10" s="1"/>
  <c r="D29" i="19"/>
  <c r="D38" i="19" l="1"/>
  <c r="D104" i="7"/>
  <c r="B104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8" i="10"/>
  <c r="D86" i="10"/>
  <c r="D70" i="9"/>
  <c r="D68" i="9"/>
  <c r="D101" i="7"/>
  <c r="D99" i="7"/>
  <c r="D29" i="11" l="1"/>
  <c r="D54" i="18"/>
  <c r="D59" i="18" s="1"/>
  <c r="F59" i="18" s="1"/>
  <c r="E13" i="21" l="1"/>
  <c r="D11" i="10" s="1"/>
  <c r="E11" i="10" s="1"/>
  <c r="C13" i="21"/>
  <c r="D13" i="21"/>
  <c r="D79" i="19"/>
  <c r="A2" i="18"/>
  <c r="A2" i="11"/>
  <c r="A2" i="21"/>
  <c r="A2" i="22"/>
  <c r="D21" i="7" l="1"/>
  <c r="D9" i="10" s="1"/>
  <c r="E9" i="10" s="1"/>
  <c r="D19" i="19"/>
  <c r="D7" i="9"/>
  <c r="D20" i="7"/>
  <c r="D49" i="7" l="1"/>
  <c r="D48" i="7" l="1"/>
  <c r="D83" i="10"/>
  <c r="E83" i="10" s="1"/>
  <c r="D21" i="9"/>
  <c r="E21" i="9" s="1"/>
  <c r="E82" i="10"/>
  <c r="D76" i="10"/>
  <c r="E76" i="10" s="1"/>
  <c r="D75" i="10"/>
  <c r="E75" i="10" s="1"/>
  <c r="D23" i="9"/>
  <c r="E23" i="9" s="1"/>
  <c r="E54" i="9"/>
  <c r="E54" i="10"/>
  <c r="D73" i="10" l="1"/>
  <c r="E73" i="10" s="1"/>
  <c r="D82" i="7"/>
  <c r="E52" i="9"/>
  <c r="D64" i="7"/>
  <c r="D52" i="10" s="1"/>
  <c r="E52" i="10" s="1"/>
  <c r="D8" i="9" l="1"/>
  <c r="E8" i="9" l="1"/>
  <c r="D45" i="7"/>
  <c r="D33" i="10" s="1"/>
  <c r="D31" i="7"/>
  <c r="D57" i="7"/>
  <c r="D60" i="7"/>
  <c r="D48" i="10" s="1"/>
  <c r="E48" i="10" s="1"/>
  <c r="D61" i="7"/>
  <c r="D62" i="7"/>
  <c r="D63" i="7"/>
  <c r="D65" i="7"/>
  <c r="D53" i="10" s="1"/>
  <c r="D19" i="10" l="1"/>
  <c r="E19" i="10" s="1"/>
  <c r="D19" i="7"/>
  <c r="D37" i="7"/>
  <c r="D8" i="10" l="1"/>
  <c r="D7" i="10" s="1"/>
  <c r="D59" i="7"/>
  <c r="D58" i="7"/>
  <c r="D55" i="7"/>
  <c r="D54" i="7"/>
  <c r="D53" i="7"/>
  <c r="D52" i="7"/>
  <c r="D51" i="7"/>
  <c r="D50" i="7"/>
  <c r="D47" i="7"/>
  <c r="D44" i="7"/>
  <c r="D39" i="7" l="1"/>
  <c r="D28" i="19" l="1"/>
  <c r="D35" i="19" s="1"/>
  <c r="D17" i="9" l="1"/>
  <c r="D38" i="7"/>
  <c r="D94" i="7"/>
  <c r="D35" i="9" l="1"/>
  <c r="D26" i="9"/>
  <c r="D27" i="9"/>
  <c r="D19" i="9"/>
  <c r="D20" i="9"/>
  <c r="D10" i="9"/>
  <c r="D11" i="9"/>
  <c r="E11" i="9" s="1"/>
  <c r="D13" i="9"/>
  <c r="E13" i="9" s="1"/>
  <c r="D14" i="9"/>
  <c r="E14" i="9" s="1"/>
  <c r="E10" i="9" l="1"/>
  <c r="D90" i="7"/>
  <c r="D18" i="9" l="1"/>
  <c r="D30" i="18"/>
  <c r="D8" i="18"/>
  <c r="D34" i="18" l="1"/>
  <c r="D25" i="9" l="1"/>
  <c r="D80" i="10"/>
  <c r="E80" i="10" s="1"/>
  <c r="D79" i="10"/>
  <c r="E79" i="10" s="1"/>
  <c r="D78" i="10"/>
  <c r="E78" i="10" s="1"/>
  <c r="D74" i="10"/>
  <c r="E74" i="10" s="1"/>
  <c r="D72" i="10"/>
  <c r="E72" i="10" s="1"/>
  <c r="D71" i="10"/>
  <c r="E71" i="10" s="1"/>
  <c r="D70" i="10"/>
  <c r="E70" i="10" s="1"/>
  <c r="E67" i="10"/>
  <c r="E53" i="10"/>
  <c r="D51" i="10"/>
  <c r="E51" i="10" s="1"/>
  <c r="D50" i="10"/>
  <c r="E50" i="10" s="1"/>
  <c r="D49" i="10"/>
  <c r="E49" i="10" s="1"/>
  <c r="D47" i="10"/>
  <c r="E47" i="10" s="1"/>
  <c r="D46" i="10"/>
  <c r="E46" i="10" s="1"/>
  <c r="D45" i="10"/>
  <c r="E45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2" i="10"/>
  <c r="E32" i="10" s="1"/>
  <c r="E33" i="10"/>
  <c r="D26" i="10"/>
  <c r="E26" i="10" s="1"/>
  <c r="D27" i="10"/>
  <c r="E27" i="10" s="1"/>
  <c r="D25" i="10"/>
  <c r="E25" i="10" l="1"/>
  <c r="D81" i="7"/>
  <c r="D69" i="10"/>
  <c r="D81" i="10"/>
  <c r="E69" i="10" l="1"/>
  <c r="D77" i="10"/>
  <c r="E77" i="10" s="1"/>
  <c r="D68" i="10" l="1"/>
  <c r="E68" i="10" s="1"/>
  <c r="D12" i="9"/>
  <c r="D42" i="7"/>
  <c r="E12" i="9" l="1"/>
  <c r="D6" i="9"/>
  <c r="D56" i="7"/>
  <c r="D44" i="10" s="1"/>
  <c r="E44" i="10" s="1"/>
  <c r="D41" i="7"/>
  <c r="D30" i="10"/>
  <c r="E30" i="10" s="1"/>
  <c r="D29" i="9"/>
  <c r="D36" i="7" l="1"/>
  <c r="D35" i="7" s="1"/>
  <c r="D29" i="10"/>
  <c r="E29" i="10" l="1"/>
  <c r="G79" i="19"/>
  <c r="D31" i="10" l="1"/>
  <c r="E34" i="10"/>
  <c r="D24" i="10" l="1"/>
  <c r="E31" i="10"/>
  <c r="C24" i="9"/>
  <c r="E65" i="9"/>
  <c r="E63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D66" i="9" s="1"/>
  <c r="E33" i="9"/>
  <c r="E32" i="9"/>
  <c r="E31" i="9"/>
  <c r="E30" i="9"/>
  <c r="E29" i="9"/>
  <c r="E27" i="9"/>
  <c r="E26" i="9"/>
  <c r="E25" i="9"/>
  <c r="D23" i="10" l="1"/>
  <c r="E24" i="10"/>
  <c r="E34" i="9"/>
  <c r="E23" i="10" l="1"/>
  <c r="D84" i="10"/>
  <c r="C6" i="9"/>
  <c r="C66" i="9" s="1"/>
  <c r="E8" i="10" l="1"/>
  <c r="E6" i="10"/>
  <c r="E20" i="9"/>
  <c r="E19" i="9"/>
  <c r="E18" i="9"/>
  <c r="E7" i="9"/>
  <c r="E81" i="10" l="1"/>
  <c r="E66" i="9"/>
  <c r="E17" i="9"/>
  <c r="E24" i="9"/>
  <c r="E6" i="9"/>
  <c r="E7" i="10"/>
  <c r="C84" i="10" l="1"/>
  <c r="E84" i="10" s="1"/>
  <c r="D97" i="7" l="1"/>
</calcChain>
</file>

<file path=xl/sharedStrings.xml><?xml version="1.0" encoding="utf-8"?>
<sst xmlns="http://schemas.openxmlformats.org/spreadsheetml/2006/main" count="715" uniqueCount="291">
  <si>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</si>
  <si>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</si>
  <si>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</si>
  <si>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</si>
  <si>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</si>
  <si>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</si>
  <si>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</si>
  <si>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</si>
  <si>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</si>
  <si>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</si>
  <si>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</si>
  <si>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</si>
  <si>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</si>
  <si>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</si>
  <si>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</si>
  <si>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</si>
  <si>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</si>
  <si>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</si>
  <si>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</si>
  <si>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</si>
  <si>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</si>
  <si>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</si>
  <si>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</si>
  <si>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</si>
  <si>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</si>
  <si>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</si>
  <si>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</si>
  <si>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</si>
  <si>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</si>
  <si>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</si>
  <si>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</si>
  <si>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</si>
  <si>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</si>
  <si>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</si>
  <si>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</si>
  <si>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</si>
  <si>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</si>
  <si>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</si>
  <si>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</si>
  <si>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</si>
  <si>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</si>
  <si>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</si>
  <si>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</si>
  <si>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</si>
  <si>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</si>
  <si>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</si>
  <si>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</si>
  <si>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</si>
  <si>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</si>
  <si>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</si>
  <si>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</si>
  <si>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</si>
  <si>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</si>
  <si>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</si>
  <si>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</si>
  <si>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</si>
  <si>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</si>
  <si>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</si>
  <si>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</si>
  <si>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</si>
  <si>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</si>
  <si>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</si>
  <si>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</si>
  <si>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</si>
  <si>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</si>
  <si>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</si>
  <si>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</si>
  <si>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</si>
  <si>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</si>
  <si>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</si>
  <si>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</si>
  <si>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</si>
  <si>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</si>
  <si>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</si>
  <si>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</si>
  <si>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</si>
  <si>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</si>
  <si>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</si>
  <si>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</si>
  <si>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</si>
  <si>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</si>
  <si>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</si>
  <si>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</si>
  <si>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</si>
  <si>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</si>
  <si>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</si>
  <si>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</si>
  <si>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</si>
  <si>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</si>
  <si>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</si>
  <si>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</si>
  <si>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</si>
  <si>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</si>
  <si>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</si>
  <si>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</si>
  <si>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</si>
  <si>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</si>
  <si>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</si>
  <si>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</si>
  <si>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</si>
  <si>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</si>
  <si>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</si>
  <si>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</si>
  <si>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</si>
  <si>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</si>
  <si>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</si>
  <si>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</si>
  <si>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</si>
  <si>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</si>
  <si>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</si>
  <si>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</si>
  <si>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</si>
  <si>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</si>
  <si>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</si>
  <si>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</si>
  <si>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</si>
  <si>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</si>
  <si>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</si>
  <si>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</si>
  <si>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</si>
  <si>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</si>
  <si>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</si>
  <si>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</si>
  <si>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</si>
  <si>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</si>
  <si>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</si>
  <si>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</si>
  <si>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</si>
  <si>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</si>
  <si>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</si>
  <si>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</si>
  <si>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</si>
  <si>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</si>
  <si>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</si>
  <si>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</si>
  <si>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</si>
  <si>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</si>
  <si>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</si>
  <si>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</si>
  <si>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</si>
  <si>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</si>
  <si>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</si>
  <si>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</si>
  <si>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</si>
  <si>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</si>
  <si>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</si>
  <si>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</si>
  <si>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</si>
  <si>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</si>
  <si>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</si>
  <si>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</si>
  <si>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</si>
  <si>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</si>
  <si>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</si>
  <si>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</si>
  <si>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</si>
  <si>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</si>
  <si>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</si>
  <si>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</si>
  <si>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</si>
  <si>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</si>
  <si>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</si>
  <si>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</si>
  <si>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</si>
  <si>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</si>
  <si>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</si>
  <si>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</si>
  <si>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</si>
  <si>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</si>
  <si>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</si>
  <si>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</si>
  <si>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</si>
  <si>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</si>
  <si>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</si>
  <si>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</si>
  <si>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</si>
  <si>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</si>
  <si>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</si>
  <si>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</si>
  <si>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</si>
  <si>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</si>
  <si>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</si>
  <si>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</si>
  <si>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</si>
  <si>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</si>
  <si>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</si>
  <si>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</si>
  <si>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</si>
  <si>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</si>
  <si>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</si>
  <si>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</si>
  <si>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</si>
  <si>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</si>
  <si>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</si>
  <si>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</si>
  <si>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</si>
  <si>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</si>
  <si>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</si>
  <si>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</si>
  <si>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</si>
  <si>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</si>
  <si>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</si>
  <si>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</si>
  <si>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</si>
  <si>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</si>
  <si>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</si>
  <si>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</si>
  <si>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</si>
  <si>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</si>
  <si>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</si>
  <si>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</si>
  <si>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</si>
  <si>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</si>
  <si>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</si>
  <si>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</si>
  <si>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</si>
  <si>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</si>
  <si>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</si>
  <si>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</si>
  <si>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</si>
  <si>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</si>
  <si>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</si>
  <si>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</si>
  <si>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</si>
  <si>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</si>
  <si>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</si>
  <si>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</si>
  <si>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</si>
  <si>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</si>
  <si>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</si>
  <si>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</si>
  <si>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</si>
  <si>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</si>
  <si>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</si>
  <si>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</si>
  <si>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</si>
  <si>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</si>
  <si>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</si>
  <si>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</si>
  <si>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</si>
  <si>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</si>
  <si>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</si>
  <si>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</si>
  <si>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</si>
  <si>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</si>
  <si>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</si>
  <si>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</si>
  <si>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</si>
  <si>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</si>
  <si>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</si>
  <si>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</si>
  <si>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</si>
  <si>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</si>
  <si>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</si>
  <si>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</si>
  <si>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</si>
  <si>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</si>
  <si>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</si>
  <si>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</si>
  <si>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</si>
  <si>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</si>
  <si>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</si>
  <si>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</si>
  <si>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</si>
  <si>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</si>
  <si>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</si>
  <si>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</si>
  <si>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</si>
  <si>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</si>
  <si>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Սուսաննա Սուքիասյան</t>
  </si>
  <si>
    <t>Ռայա Յայլոյան</t>
  </si>
  <si>
    <t>Քիմ մաքրման ծառայության գծով</t>
  </si>
  <si>
    <t>Տրանսպորտային ծախսերի գծքվ</t>
  </si>
  <si>
    <t>Տպագրության գծով</t>
  </si>
  <si>
    <t>Տեսանկարահանման և ձայնագրության գծով</t>
  </si>
  <si>
    <t>Գույքագրման և դուրս գրման ծախսերի գծով</t>
  </si>
  <si>
    <t>Երաժշտական գործիքների վերանորոգման գծով</t>
  </si>
  <si>
    <t>Կրակմարիչի լիցքավորում</t>
  </si>
  <si>
    <t>Սուբսիդիա ջրամատակարարման գծով</t>
  </si>
  <si>
    <t>Գործիքների վարձակալության գծով</t>
  </si>
  <si>
    <t>Դրամական միջոցների մնացորդ առ 01.01.2025թ.</t>
  </si>
  <si>
    <t>31,12,2024</t>
  </si>
  <si>
    <t>Վճարովի ծառայություն</t>
  </si>
  <si>
    <t>վարպետության դասեր անցկացնելու նպատակով</t>
  </si>
  <si>
    <t>համաձայն հաստատված գրության</t>
  </si>
  <si>
    <t xml:space="preserve"> աշակերտ թվի ավելացում</t>
  </si>
  <si>
    <t xml:space="preserve">Հայկական ժառանգություն մշակութային ՀԿ </t>
  </si>
  <si>
    <t xml:space="preserve">Հայկական ժառանգություն մշակութային ՀԿ  </t>
  </si>
  <si>
    <t xml:space="preserve">«Երևանի Ղ. Սարյանի անվան արվեստի դպրոց» ՀՈԱԿ-ի   </t>
  </si>
  <si>
    <t>հ. 1565 - Ա որոշմամբ</t>
  </si>
  <si>
    <t>25.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</si>
</sst>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</cellStyleXfs>
  <cellXfs count="59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45" applyFont="1" applyAlignment="1" applyProtection="1">
      <alignment horizontal="right" vertical="center"/>
      <protection hidden="1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0" fontId="32" fillId="0" borderId="0" xfId="0" applyFont="1" applyAlignment="1" applyProtection="1">
      <alignment horizontal="right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54" fillId="0" borderId="37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9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center" vertical="center" wrapText="1"/>
    </xf>
    <xf numFmtId="0" fontId="36" fillId="0" borderId="0" xfId="68" applyFont="1" applyAlignment="1">
      <alignment vertical="center" wrapText="1"/>
    </xf>
    <xf numFmtId="0" fontId="29" fillId="0" borderId="0" xfId="68" applyFont="1" applyAlignment="1">
      <alignment horizontal="left" vertical="center"/>
    </xf>
    <xf numFmtId="0" fontId="29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0" fontId="28" fillId="0" borderId="17" xfId="46" applyFont="1" applyBorder="1" applyAlignment="1">
      <alignment horizontal="left" vertical="center" wrapText="1"/>
    </xf>
    <xf numFmtId="164" fontId="30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left" vertical="center"/>
    </xf>
    <xf numFmtId="0" fontId="40" fillId="0" borderId="44" xfId="68" applyFont="1" applyBorder="1" applyAlignment="1">
      <alignment horizontal="center" vertical="center" wrapText="1"/>
    </xf>
    <xf numFmtId="0" fontId="29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hidden="1"/>
    </xf>
    <xf numFmtId="166" fontId="32" fillId="0" borderId="22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wrapText="1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4" fontId="29" fillId="25" borderId="10" xfId="45" applyNumberFormat="1" applyFont="1" applyFill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164" fontId="28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30" fillId="0" borderId="20" xfId="45" applyNumberFormat="1" applyFont="1" applyBorder="1" applyAlignment="1" applyProtection="1">
      <alignment horizontal="center" vertical="center" wrapText="1"/>
      <protection hidden="1"/>
    </xf>
    <xf numFmtId="166" fontId="32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3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3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right" vertical="center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33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vertical="center"/>
    </xf>
    <xf numFmtId="0" fontId="29" fillId="24" borderId="10" xfId="19" applyFont="1" applyFill="1" applyBorder="1" applyAlignment="1" applyProtection="1">
      <alignment horizontal="center" vertical="center"/>
      <protection locked="0"/>
    </xf>
    <xf numFmtId="0" fontId="29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164" fontId="29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3" fillId="0" borderId="10" xfId="56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1" fillId="0" borderId="17" xfId="68" applyNumberFormat="1" applyFont="1" applyBorder="1" applyAlignment="1">
      <alignment horizontal="center" vertical="center" wrapText="1"/>
    </xf>
    <xf numFmtId="164" fontId="44" fillId="0" borderId="17" xfId="68" applyNumberFormat="1" applyFont="1" applyBorder="1" applyAlignment="1">
      <alignment horizontal="center" vertical="center" wrapText="1"/>
    </xf>
    <xf numFmtId="164" fontId="40" fillId="0" borderId="17" xfId="68" applyNumberFormat="1" applyFont="1" applyBorder="1" applyAlignment="1">
      <alignment horizontal="center" vertical="center" wrapText="1"/>
    </xf>
    <xf numFmtId="166" fontId="40" fillId="0" borderId="0" xfId="68" applyNumberFormat="1" applyFont="1" applyAlignment="1">
      <alignment horizontal="center" vertical="center" wrapText="1"/>
    </xf>
    <xf numFmtId="0" fontId="33" fillId="0" borderId="0" xfId="0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54" fillId="0" borderId="0" xfId="19" applyFont="1" applyAlignment="1">
      <alignment horizontal="center" vertical="center"/>
    </xf>
    <xf numFmtId="0" fontId="28" fillId="0" borderId="0" xfId="19" applyFont="1" applyAlignment="1">
      <alignment horizontal="center"/>
    </xf>
    <xf numFmtId="164" fontId="29" fillId="0" borderId="0" xfId="19" applyNumberFormat="1" applyFont="1" applyAlignment="1">
      <alignment vertical="center"/>
    </xf>
    <xf numFmtId="166" fontId="36" fillId="0" borderId="10" xfId="45" applyNumberFormat="1" applyFont="1" applyBorder="1" applyAlignment="1" applyProtection="1">
      <alignment horizontal="center" vertical="center"/>
      <protection locked="0"/>
    </xf>
    <xf numFmtId="166" fontId="36" fillId="0" borderId="10" xfId="20" applyNumberFormat="1" applyFont="1" applyBorder="1" applyAlignment="1" applyProtection="1">
      <alignment horizontal="center" vertical="center"/>
      <protection locked="0"/>
    </xf>
    <xf numFmtId="164" fontId="33" fillId="0" borderId="0" xfId="45" applyNumberFormat="1" applyFont="1" applyAlignment="1">
      <alignment horizontal="center" vertical="center" wrapText="1"/>
    </xf>
    <xf numFmtId="4" fontId="55" fillId="0" borderId="0" xfId="0" applyNumberFormat="1" applyFont="1" applyAlignment="1" applyProtection="1">
      <alignment horizontal="left" vertical="center"/>
      <protection locked="0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45" xfId="46" applyNumberFormat="1" applyFont="1" applyBorder="1" applyAlignment="1">
      <alignment horizontal="center" vertical="center" wrapText="1"/>
    </xf>
    <xf numFmtId="166" fontId="32" fillId="0" borderId="15" xfId="46" applyNumberFormat="1" applyFont="1" applyBorder="1" applyAlignment="1">
      <alignment horizontal="center" vertical="center" wrapText="1"/>
    </xf>
    <xf numFmtId="4" fontId="32" fillId="0" borderId="22" xfId="46" applyNumberFormat="1" applyFont="1" applyBorder="1" applyAlignment="1">
      <alignment horizontal="center" vertical="center" wrapText="1"/>
    </xf>
    <xf numFmtId="166" fontId="32" fillId="0" borderId="22" xfId="46" applyNumberFormat="1" applyFont="1" applyBorder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164" fontId="31" fillId="0" borderId="45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0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32" fillId="0" borderId="34" xfId="45" applyNumberFormat="1" applyFont="1" applyBorder="1" applyAlignment="1">
      <alignment horizontal="center" vertical="center"/>
    </xf>
    <xf numFmtId="0" fontId="60" fillId="0" borderId="0" xfId="45" applyFont="1" applyAlignment="1">
      <alignment vertical="center"/>
    </xf>
    <xf numFmtId="0" fontId="61" fillId="0" borderId="0" xfId="45" applyFont="1" applyAlignment="1">
      <alignment horizontal="center" vertical="center"/>
    </xf>
    <xf numFmtId="166" fontId="61" fillId="0" borderId="10" xfId="88" applyNumberFormat="1" applyFont="1" applyBorder="1" applyAlignment="1">
      <alignment horizontal="center" vertical="center" wrapText="1"/>
    </xf>
    <xf numFmtId="3" fontId="60" fillId="0" borderId="0" xfId="45" applyNumberFormat="1" applyFont="1" applyAlignment="1">
      <alignment vertical="center"/>
    </xf>
    <xf numFmtId="166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center" vertical="center"/>
    </xf>
    <xf numFmtId="166" fontId="63" fillId="0" borderId="0" xfId="46" applyNumberFormat="1" applyFont="1" applyAlignment="1">
      <alignment horizontal="center" vertical="center" wrapText="1"/>
    </xf>
    <xf numFmtId="0" fontId="64" fillId="0" borderId="0" xfId="45" applyFont="1" applyAlignment="1">
      <alignment horizontal="center" vertical="center"/>
    </xf>
    <xf numFmtId="164" fontId="64" fillId="0" borderId="0" xfId="45" applyNumberFormat="1" applyFont="1" applyAlignment="1">
      <alignment horizontal="center" vertical="center" wrapText="1"/>
    </xf>
    <xf numFmtId="0" fontId="64" fillId="0" borderId="0" xfId="45" applyFont="1" applyAlignment="1">
      <alignment horizontal="center" vertical="center" wrapText="1"/>
    </xf>
    <xf numFmtId="0" fontId="65" fillId="0" borderId="0" xfId="45" applyFont="1" applyAlignment="1">
      <alignment vertical="center" wrapText="1"/>
    </xf>
    <xf numFmtId="166" fontId="65" fillId="0" borderId="0" xfId="45" applyNumberFormat="1" applyFont="1" applyAlignment="1">
      <alignment vertical="center" wrapText="1"/>
    </xf>
    <xf numFmtId="0" fontId="61" fillId="0" borderId="0" xfId="45" applyFont="1" applyAlignment="1">
      <alignment horizontal="right" vertical="center" wrapText="1"/>
    </xf>
    <xf numFmtId="0" fontId="65" fillId="0" borderId="0" xfId="45" applyFont="1" applyAlignment="1">
      <alignment horizontal="center" vertical="center" wrapText="1"/>
    </xf>
    <xf numFmtId="164" fontId="62" fillId="0" borderId="0" xfId="45" applyNumberFormat="1" applyFont="1" applyAlignment="1">
      <alignment horizontal="center" vertical="center"/>
    </xf>
    <xf numFmtId="166" fontId="65" fillId="0" borderId="0" xfId="45" applyNumberFormat="1" applyFont="1" applyAlignment="1">
      <alignment horizontal="center" vertical="center" wrapText="1"/>
    </xf>
    <xf numFmtId="164" fontId="61" fillId="0" borderId="0" xfId="46" applyNumberFormat="1" applyFont="1" applyAlignment="1">
      <alignment horizontal="right" vertical="center" wrapText="1"/>
    </xf>
    <xf numFmtId="0" fontId="29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 wrapText="1"/>
      <protection hidden="1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32" fillId="0" borderId="20" xfId="45" applyFont="1" applyBorder="1" applyAlignment="1" applyProtection="1">
      <alignment horizontal="left" vertical="center" wrapText="1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vertical="center" wrapText="1"/>
      <protection locked="0"/>
    </xf>
    <xf numFmtId="0" fontId="39" fillId="0" borderId="18" xfId="45" applyFont="1" applyBorder="1" applyAlignment="1">
      <alignment horizontal="center" vertical="center" wrapText="1"/>
    </xf>
    <xf numFmtId="0" fontId="39" fillId="0" borderId="20" xfId="45" applyFont="1" applyBorder="1" applyAlignment="1">
      <alignment horizontal="center" vertical="center" wrapText="1"/>
    </xf>
    <xf numFmtId="166" fontId="43" fillId="0" borderId="18" xfId="56" applyNumberFormat="1" applyFont="1" applyBorder="1" applyAlignment="1">
      <alignment horizontal="center" vertical="center" wrapText="1"/>
    </xf>
    <xf numFmtId="166" fontId="43" fillId="0" borderId="20" xfId="56" applyNumberFormat="1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65" fillId="0" borderId="0" xfId="45" applyFont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9" fillId="0" borderId="0" xfId="68" applyFont="1" applyAlignment="1">
      <alignment horizontal="center" vertical="center" wrapText="1"/>
    </xf>
    <xf numFmtId="0" fontId="27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9" fillId="0" borderId="12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0" xfId="19" applyFont="1" applyBorder="1" applyAlignment="1">
      <alignment horizontal="center" vertical="center" wrapText="1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</cellXfs>
  <cellStyles count="9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5 2 2" xfId="79" xr:uid="{64BE80BA-8C95-43A1-A14D-8DBE84DC8663}"/>
    <cellStyle name="Normal 5 3" xfId="73" xr:uid="{44C8307C-A66E-4C71-90EF-30F46695CD45}"/>
    <cellStyle name="Normal 6" xfId="67" xr:uid="{00000000-0005-0000-0000-000019000000}"/>
    <cellStyle name="Normal 6 2" xfId="89" xr:uid="{50B049C6-39C4-4ADB-836B-2B0DAD8AE695}"/>
    <cellStyle name="Normal 7" xfId="88" xr:uid="{EE1837B7-6755-4D9E-8C93-B3C04A50C7DE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2 2 2" xfId="80" xr:uid="{C0D52639-B1F2-4DB6-8756-82F6F3806890}"/>
    <cellStyle name="Обычный 3 2 3" xfId="74" xr:uid="{2ADDA526-3B5F-448A-BA93-9C0553B3491D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2 2 2 2" xfId="86" xr:uid="{41BDF2D1-88E0-4D50-BCD1-704FB5657FCD}"/>
    <cellStyle name="Обычный 3 3 2 2 3" xfId="84" xr:uid="{7285E465-2C0D-4F2E-9DC1-C0C669FCE016}"/>
    <cellStyle name="Обычный 3 3 2 3" xfId="82" xr:uid="{4D8CB0BF-07A9-4A0F-839A-2669FE0D7CB2}"/>
    <cellStyle name="Обычный 3 3 3" xfId="63" xr:uid="{00000000-0005-0000-0000-000037000000}"/>
    <cellStyle name="Обычный 3 3 3 2" xfId="81" xr:uid="{A8AE7661-CBE4-4FBE-86E0-5AA6D4353437}"/>
    <cellStyle name="Обычный 3 3 4" xfId="75" xr:uid="{B30AEFD5-EC7D-4B4F-8B5E-AA9528EF72D4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4 2 2 2" xfId="87" xr:uid="{A35C32FD-B045-4EF8-968F-E72DA0D7D995}"/>
    <cellStyle name="Обычный 3 4 2 3" xfId="83" xr:uid="{1759F9E6-BDE9-495B-858C-FFDB0FCCF49B}"/>
    <cellStyle name="Обычный 3 4 3" xfId="76" xr:uid="{BB7678D4-3925-4745-B9DA-4FACCEE3B39A}"/>
    <cellStyle name="Обычный 3 5" xfId="59" xr:uid="{00000000-0005-0000-0000-00003B000000}"/>
    <cellStyle name="Обычный 3 5 2" xfId="77" xr:uid="{1F025CBD-C658-424D-9F9F-F7A37DE8B62E}"/>
    <cellStyle name="Обычный 3 6" xfId="68" xr:uid="{00000000-0005-0000-0000-00003C000000}"/>
    <cellStyle name="Обычный 3 6 2" xfId="85" xr:uid="{F28CA4E9-A65C-4F4A-989E-520AC7DD15D4}"/>
    <cellStyle name="Обычный 3 7" xfId="71" xr:uid="{07017096-4D4F-4550-82FC-58DD87774042}"/>
    <cellStyle name="Обычный 6" xfId="53" xr:uid="{00000000-0005-0000-0000-00003D000000}"/>
    <cellStyle name="Обычный 6 2" xfId="60" xr:uid="{00000000-0005-0000-0000-00003E000000}"/>
    <cellStyle name="Обычный 6 2 2" xfId="78" xr:uid="{4CCF185A-0CB1-4FAB-9775-9E4303C46D6E}"/>
    <cellStyle name="Обычный 6 3" xfId="72" xr:uid="{233FCB12-AB87-4D9A-B047-F07ACFDCA543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QAgAFAATQAAAAAAAAAAAAAAAAAAAAAAAAAAAAAAAAAAAAAAAAAAAAAAAAAAAAAAAAAAAAAAAAAAAAAAAAAAAAAAAAAAAAAAAAAAAAAAAAAAAAAAAAAAAAAAAAAAAAAAAADpBwwAAwAYABAAD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TAxWjAjBgkqhkiG9w0BCQQxFgQUmEPp5Mw0MPr3oi8QTZBLbPq4yu8wKwYLKoZIhvcNAQkQAgwxHDAaMBgwFgQUK2DY8Flrruk/JuoGGlIdRn+9y9EwDQYJKoZIhvcNAQEBBQAEggEAe6Lne+MID78nYD8VSftIdZ0HV3Yx3oiXjiOEK5VCw6DoZKy1cbYLRFIEkOyYJHB3RN+ylioCwz4eksRAtM+2P1o9SzhUo62Wn4TYtaxzKOnRe6S8J8dKGkDltPiF1XxaFRD58MwMPjOB9jd9xIMo17TvBwUAAhO8satVGe/7yxTyXj0yLKdgQBMsFGtsgUZVwoUIQc53d0HMr3uOuFFCULxrunqYd9GihMrJqs4yOZ32OZrOV3Jtc1HohZXEdExIsWIIhIYkJdMKtt0mWomwMERLiC7RKWqhAVyjrX8i9t25Ei99QHU0K9ekwAGT4JtT2GN/yqqdyifrpma6MGXGN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+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QAgAFAATQAAAAAAAAAAAAAAAAAAAAAAAAAAAAAAAAAAAAAAAAAAAAAAAAAAAAAAAAAAAAAAAAAAAAAAAAAAAAAAAAAAAAAAAAAAAAAAAAAAAAAAAAAAAAAAAAAAAAAAAADpBwwAAwAYABAAD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TA1WjAjBgkqhkiG9w0BCQQxFgQUmdgFELfGYgsPzlS248Qz0PUwFK4wKwYLKoZIhvcNAQkQAgwxHDAaMBgwFgQUK2DY8Flrruk/JuoGGlIdRn+9y9EwDQYJKoZIhvcNAQEBBQAEggEAw4TrrRt0Z43+nOlWzRW+oNqmW4E0A7cGuibbBC0E2ywAXPj0juGbb/fdFoagBAGzk5on2wsjoAmp5NqDP5D5UUAKP+CudOrWnocNNV08zZTZCGiHgUfZguxFXtyI4vfqfRra5Q2IWZYyGTDxQ3XYX25jBAf4VFPKWAVU/AlK76BxgKRsn2x7zbr9GXFRFID+ufjIFMkne6gFxDrlVnqZ1C9rXCRvD6rv/PbNqVkf+3pKiIsO0siOR+5bdG0nYipsmf+44LvRpZkzWFG1xHvs8M21K9W08P3wg0HWVk6IMPCPOMosbEaMU70oR2rf9IqnEjQ4YCF43UBQrNmcER9q2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725C0E3-1979-F4F3-517E-916000095E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3</xdr:col>
          <xdr:colOff>25400</xdr:colOff>
          <xdr:row>103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4004F23-4AE3-B999-EF87-D8042B1FDD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67" zoomScaleSheetLayoutView="100" workbookViewId="0">
      <selection activeCell="C86" sqref="C8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5.710937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17" t="s">
        <v>167</v>
      </c>
      <c r="E1" s="94">
        <v>17</v>
      </c>
      <c r="F1" s="37"/>
      <c r="G1" s="35"/>
    </row>
    <row r="2" spans="1:13">
      <c r="C2" s="35"/>
      <c r="D2" s="417" t="s">
        <v>22</v>
      </c>
      <c r="E2" s="35"/>
      <c r="F2" s="35"/>
      <c r="G2" s="35"/>
    </row>
    <row r="3" spans="1:13">
      <c r="C3" s="35"/>
      <c r="D3" s="417" t="s">
        <v>23</v>
      </c>
      <c r="E3" s="35"/>
      <c r="F3" s="35"/>
      <c r="G3" s="35"/>
    </row>
    <row r="4" spans="1:13" ht="18" customHeight="1">
      <c r="C4" s="142"/>
      <c r="D4" s="412" t="s">
        <v>258</v>
      </c>
      <c r="E4" s="142"/>
      <c r="F4" s="142"/>
      <c r="G4" s="35"/>
    </row>
    <row r="5" spans="1:13" ht="18.75" customHeight="1">
      <c r="C5" s="142"/>
      <c r="D5" s="412" t="s">
        <v>165</v>
      </c>
      <c r="E5" s="142"/>
      <c r="F5" s="142"/>
      <c r="G5" s="35"/>
    </row>
    <row r="6" spans="1:13" ht="24" customHeight="1">
      <c r="C6" s="142"/>
      <c r="D6" s="412"/>
      <c r="E6" s="142"/>
      <c r="F6" s="142"/>
      <c r="G6" s="35"/>
    </row>
    <row r="7" spans="1:13">
      <c r="C7" s="142"/>
      <c r="D7" s="417" t="s">
        <v>195</v>
      </c>
      <c r="E7" s="94">
        <v>17</v>
      </c>
      <c r="F7" s="37"/>
      <c r="G7" s="35"/>
    </row>
    <row r="8" spans="1:13">
      <c r="C8" s="142"/>
      <c r="D8" s="417" t="s">
        <v>22</v>
      </c>
      <c r="E8" s="35"/>
      <c r="F8" s="35"/>
      <c r="G8" s="35"/>
    </row>
    <row r="9" spans="1:13">
      <c r="C9" s="142"/>
      <c r="D9" s="417" t="s">
        <v>23</v>
      </c>
      <c r="E9" s="35"/>
      <c r="F9" s="35"/>
      <c r="G9" s="35"/>
    </row>
    <row r="10" spans="1:13" ht="18" customHeight="1">
      <c r="C10" s="142"/>
      <c r="D10" s="412" t="s">
        <v>290</v>
      </c>
      <c r="E10" s="142"/>
      <c r="F10" s="142"/>
      <c r="G10" s="35"/>
    </row>
    <row r="11" spans="1:13" ht="18.75" customHeight="1">
      <c r="C11" s="142"/>
      <c r="D11" s="412" t="s">
        <v>289</v>
      </c>
      <c r="E11" s="142"/>
      <c r="F11" s="142"/>
      <c r="G11" s="35"/>
    </row>
    <row r="12" spans="1:13">
      <c r="C12" s="36"/>
      <c r="D12" s="34"/>
      <c r="E12" s="35"/>
      <c r="F12" s="34"/>
      <c r="G12" s="37"/>
    </row>
    <row r="13" spans="1:13" ht="18.75" customHeight="1">
      <c r="A13" s="500" t="s">
        <v>34</v>
      </c>
      <c r="B13" s="500"/>
      <c r="C13" s="500"/>
      <c r="D13" s="500"/>
      <c r="E13" s="38"/>
      <c r="F13" s="258"/>
      <c r="G13" s="38"/>
    </row>
    <row r="14" spans="1:13" s="419" customFormat="1" ht="27" customHeight="1">
      <c r="A14" s="501" t="s">
        <v>288</v>
      </c>
      <c r="B14" s="501"/>
      <c r="C14" s="501"/>
      <c r="D14" s="501"/>
      <c r="E14" s="418"/>
      <c r="F14" s="418"/>
    </row>
    <row r="15" spans="1:13" ht="18.75" customHeight="1">
      <c r="A15" s="502" t="s">
        <v>259</v>
      </c>
      <c r="B15" s="502"/>
      <c r="C15" s="502"/>
      <c r="D15" s="502"/>
      <c r="E15" s="260"/>
      <c r="F15" s="260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13"/>
      <c r="F16" s="42"/>
      <c r="L16" s="2"/>
    </row>
    <row r="17" spans="1:16" ht="26.25" customHeight="1">
      <c r="A17" s="43" t="s">
        <v>7</v>
      </c>
      <c r="B17" s="504" t="s">
        <v>116</v>
      </c>
      <c r="C17" s="504"/>
      <c r="D17" s="235"/>
      <c r="E17" s="414"/>
      <c r="F17" s="235"/>
    </row>
    <row r="18" spans="1:16" s="5" customFormat="1">
      <c r="A18" s="103">
        <v>1</v>
      </c>
      <c r="B18" s="503" t="s">
        <v>109</v>
      </c>
      <c r="C18" s="503"/>
      <c r="D18" s="187">
        <f>+'Pastaci finansav.'!C13</f>
        <v>169535.4</v>
      </c>
      <c r="E18" s="187"/>
      <c r="F18" s="187"/>
      <c r="G18" s="456"/>
    </row>
    <row r="19" spans="1:16" ht="33" customHeight="1">
      <c r="A19" s="103">
        <v>2</v>
      </c>
      <c r="B19" s="505" t="s">
        <v>181</v>
      </c>
      <c r="C19" s="505"/>
      <c r="D19" s="188">
        <f>+'Pastaci finansav.'!D13</f>
        <v>6100.8</v>
      </c>
      <c r="E19" s="187"/>
      <c r="F19" s="188"/>
    </row>
    <row r="20" spans="1:16" s="5" customFormat="1">
      <c r="A20" s="103">
        <f t="shared" ref="A20:A25" si="0">+A19+1</f>
        <v>3</v>
      </c>
      <c r="B20" s="507" t="s">
        <v>231</v>
      </c>
      <c r="C20" s="507"/>
      <c r="D20" s="187">
        <v>4913.5</v>
      </c>
      <c r="E20" s="187"/>
      <c r="F20" s="187"/>
    </row>
    <row r="21" spans="1:16" s="2" customFormat="1">
      <c r="A21" s="103">
        <f t="shared" si="0"/>
        <v>4</v>
      </c>
      <c r="B21" s="503" t="s">
        <v>221</v>
      </c>
      <c r="C21" s="503"/>
      <c r="D21" s="187">
        <v>30505.9</v>
      </c>
      <c r="E21" s="187"/>
      <c r="F21" s="187"/>
      <c r="G21" s="456"/>
    </row>
    <row r="22" spans="1:16" s="5" customFormat="1" hidden="1">
      <c r="A22" s="103">
        <f t="shared" si="0"/>
        <v>5</v>
      </c>
      <c r="B22" s="503" t="s">
        <v>46</v>
      </c>
      <c r="C22" s="503"/>
      <c r="D22" s="187"/>
      <c r="E22" s="187"/>
      <c r="F22" s="187"/>
      <c r="G22" s="456"/>
    </row>
    <row r="23" spans="1:16" hidden="1">
      <c r="A23" s="103">
        <f t="shared" si="0"/>
        <v>6</v>
      </c>
      <c r="B23" s="506" t="s">
        <v>56</v>
      </c>
      <c r="C23" s="506"/>
      <c r="D23" s="188">
        <f>+Komunal!M28</f>
        <v>0</v>
      </c>
      <c r="E23" s="187"/>
      <c r="F23" s="187"/>
    </row>
    <row r="24" spans="1:16" s="5" customFormat="1" hidden="1">
      <c r="A24" s="103">
        <f t="shared" si="0"/>
        <v>7</v>
      </c>
      <c r="B24" s="503" t="s">
        <v>180</v>
      </c>
      <c r="C24" s="503"/>
      <c r="D24" s="187"/>
      <c r="E24" s="187"/>
      <c r="F24" s="187"/>
    </row>
    <row r="25" spans="1:16" hidden="1">
      <c r="A25" s="103">
        <f t="shared" si="0"/>
        <v>8</v>
      </c>
      <c r="B25" s="506" t="s">
        <v>238</v>
      </c>
      <c r="C25" s="506"/>
      <c r="D25" s="187">
        <f>SUM(D26:D27)</f>
        <v>0</v>
      </c>
      <c r="E25" s="187"/>
      <c r="F25" s="187"/>
    </row>
    <row r="26" spans="1:16" s="381" customFormat="1" ht="13.5" hidden="1">
      <c r="A26" s="379">
        <f>+A25+0.1</f>
        <v>8.1</v>
      </c>
      <c r="B26" s="499"/>
      <c r="C26" s="499"/>
      <c r="D26" s="383"/>
      <c r="E26" s="383"/>
      <c r="F26" s="383"/>
    </row>
    <row r="27" spans="1:16" s="381" customFormat="1" ht="13.5" hidden="1">
      <c r="A27" s="379">
        <f>+A26+0.1</f>
        <v>8.1999999999999993</v>
      </c>
      <c r="B27" s="499"/>
      <c r="C27" s="499"/>
      <c r="D27" s="383"/>
      <c r="E27" s="383"/>
      <c r="F27" s="393" t="s">
        <v>240</v>
      </c>
    </row>
    <row r="28" spans="1:16">
      <c r="A28" s="103">
        <v>5</v>
      </c>
      <c r="B28" s="506" t="s">
        <v>114</v>
      </c>
      <c r="C28" s="506"/>
      <c r="D28" s="188">
        <f>SUM(D29:D30)</f>
        <v>2697.6</v>
      </c>
      <c r="E28" s="187"/>
      <c r="F28" s="188"/>
    </row>
    <row r="29" spans="1:16" s="382" customFormat="1" ht="13.5">
      <c r="A29" s="379">
        <f t="shared" ref="A29:A30" si="1">+A28+0.1</f>
        <v>5.0999999999999996</v>
      </c>
      <c r="B29" s="508" t="s">
        <v>65</v>
      </c>
      <c r="C29" s="508"/>
      <c r="D29" s="380">
        <f>+D76</f>
        <v>2697.6</v>
      </c>
      <c r="E29" s="383"/>
      <c r="F29" s="380"/>
      <c r="G29" s="385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 s="381" customFormat="1" ht="13.5" hidden="1">
      <c r="A30" s="379">
        <f t="shared" si="1"/>
        <v>5.1999999999999993</v>
      </c>
      <c r="B30" s="499" t="s">
        <v>66</v>
      </c>
      <c r="C30" s="499"/>
      <c r="D30" s="383"/>
      <c r="E30" s="383"/>
      <c r="F30" s="383"/>
      <c r="G30" s="385"/>
    </row>
    <row r="31" spans="1:16" s="5" customFormat="1">
      <c r="A31" s="103">
        <f>+A28+1</f>
        <v>6</v>
      </c>
      <c r="B31" s="503" t="s">
        <v>8</v>
      </c>
      <c r="C31" s="503"/>
      <c r="D31" s="187">
        <v>45</v>
      </c>
      <c r="E31" s="187"/>
      <c r="F31" s="187"/>
    </row>
    <row r="32" spans="1:16" s="2" customFormat="1">
      <c r="A32" s="103">
        <f>+A31+1</f>
        <v>7</v>
      </c>
      <c r="B32" s="503" t="s">
        <v>286</v>
      </c>
      <c r="C32" s="503"/>
      <c r="D32" s="187">
        <v>600</v>
      </c>
      <c r="E32" s="187"/>
      <c r="F32" s="187"/>
      <c r="G32" s="15"/>
    </row>
    <row r="33" spans="1:26" s="2" customFormat="1" hidden="1">
      <c r="A33" s="103">
        <v>8</v>
      </c>
      <c r="B33" s="115" t="s">
        <v>278</v>
      </c>
      <c r="C33" s="115"/>
      <c r="D33" s="187"/>
      <c r="E33" s="187"/>
      <c r="F33" s="187"/>
      <c r="G33" s="15"/>
    </row>
    <row r="34" spans="1:26" s="2" customFormat="1">
      <c r="A34" s="103">
        <v>9</v>
      </c>
      <c r="B34" s="503" t="s">
        <v>279</v>
      </c>
      <c r="C34" s="503"/>
      <c r="D34" s="187">
        <v>170</v>
      </c>
      <c r="E34" s="187"/>
      <c r="F34" s="187"/>
      <c r="G34" s="17"/>
    </row>
    <row r="35" spans="1:26" ht="24" customHeight="1">
      <c r="A35" s="43"/>
      <c r="B35" s="509" t="s">
        <v>224</v>
      </c>
      <c r="C35" s="509"/>
      <c r="D35" s="222">
        <f>SUM(D18:D18,D19:D25,D28,D31:D34)</f>
        <v>214568.19999999998</v>
      </c>
      <c r="E35" s="219"/>
      <c r="F35" s="222"/>
    </row>
    <row r="36" spans="1:26" ht="15.75" customHeight="1">
      <c r="A36" s="36"/>
      <c r="B36" s="43"/>
      <c r="C36" s="44"/>
      <c r="D36" s="188"/>
      <c r="E36" s="187"/>
      <c r="F36" s="188"/>
    </row>
    <row r="37" spans="1:26" ht="24.75" customHeight="1">
      <c r="A37" s="43" t="s">
        <v>9</v>
      </c>
      <c r="B37" s="504" t="s">
        <v>117</v>
      </c>
      <c r="C37" s="504"/>
      <c r="D37" s="223"/>
      <c r="E37" s="415"/>
      <c r="F37" s="223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103">
        <v>1</v>
      </c>
      <c r="B38" s="506" t="s">
        <v>10</v>
      </c>
      <c r="C38" s="506"/>
      <c r="D38" s="188">
        <f>+Ashkhatavardz!P13-'Dramakan hosqer'!D95</f>
        <v>202502.5</v>
      </c>
      <c r="E38" s="187"/>
      <c r="F38" s="188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382" customFormat="1" ht="13.5">
      <c r="A39" s="379">
        <f t="shared" ref="A39:A41" si="2">+A38+0.1</f>
        <v>1.1000000000000001</v>
      </c>
      <c r="B39" s="508" t="str">
        <f>+Ashkhatavardz!J6</f>
        <v>գեղագիտական ուսուցման գծով</v>
      </c>
      <c r="C39" s="508"/>
      <c r="D39" s="383">
        <f>+Ashkhatavardz!C8+Ashkhatavardz!J7+Ashkhatavardz!D8</f>
        <v>24021.5</v>
      </c>
      <c r="E39" s="383"/>
      <c r="F39" s="380"/>
      <c r="G39" s="467"/>
      <c r="H39" s="381"/>
      <c r="I39" s="381"/>
      <c r="J39" s="381"/>
      <c r="K39" s="381"/>
      <c r="L39" s="381"/>
      <c r="M39" s="390"/>
      <c r="N39" s="381"/>
      <c r="O39" s="381"/>
      <c r="P39" s="381"/>
      <c r="Q39" s="381"/>
      <c r="R39" s="381"/>
      <c r="S39" s="381"/>
      <c r="T39" s="381"/>
      <c r="U39" s="381"/>
      <c r="V39" s="381"/>
      <c r="W39" s="381"/>
      <c r="X39" s="381"/>
      <c r="Y39" s="381"/>
      <c r="Z39" s="381"/>
    </row>
    <row r="40" spans="1:26" s="382" customFormat="1" ht="13.5">
      <c r="A40" s="379">
        <f t="shared" si="2"/>
        <v>1.2000000000000002</v>
      </c>
      <c r="B40" s="508" t="s">
        <v>11</v>
      </c>
      <c r="C40" s="508"/>
      <c r="D40" s="383">
        <f>+Ashkhatavardz!C9+Ashkhatavardz!O7+Ashkhatavardz!C10+Ashkhatavardz!D9+Ashkhatavardz!D10-'Dramakan hosqer'!D95</f>
        <v>2628.5999999999995</v>
      </c>
      <c r="E40" s="383"/>
      <c r="F40" s="380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81"/>
      <c r="X40" s="381"/>
      <c r="Y40" s="381"/>
      <c r="Z40" s="381"/>
    </row>
    <row r="41" spans="1:26" s="382" customFormat="1" ht="13.5">
      <c r="A41" s="379">
        <f t="shared" si="2"/>
        <v>1.3000000000000003</v>
      </c>
      <c r="B41" s="508" t="s">
        <v>237</v>
      </c>
      <c r="C41" s="508"/>
      <c r="D41" s="383">
        <f>+Ashkhatavardz!C11+Ashkhatavardz!D11+Ashkhatavardz!L7</f>
        <v>4913.5</v>
      </c>
      <c r="E41" s="383"/>
      <c r="F41" s="380"/>
      <c r="G41" s="381"/>
      <c r="H41" s="381"/>
      <c r="I41" s="381"/>
      <c r="J41" s="381"/>
      <c r="K41" s="381"/>
      <c r="L41" s="381"/>
      <c r="M41" s="381"/>
      <c r="N41" s="381"/>
      <c r="O41" s="381"/>
      <c r="P41" s="381"/>
      <c r="Q41" s="381"/>
      <c r="R41" s="381"/>
      <c r="S41" s="381"/>
      <c r="T41" s="381"/>
      <c r="U41" s="381"/>
      <c r="V41" s="381"/>
      <c r="W41" s="381"/>
      <c r="X41" s="381"/>
      <c r="Y41" s="381"/>
      <c r="Z41" s="381"/>
    </row>
    <row r="42" spans="1:26">
      <c r="A42" s="103">
        <f>+A38+1</f>
        <v>2</v>
      </c>
      <c r="B42" s="506" t="s">
        <v>13</v>
      </c>
      <c r="C42" s="506"/>
      <c r="D42" s="188">
        <f>+Komunal!F20</f>
        <v>1990.8</v>
      </c>
      <c r="E42" s="187"/>
      <c r="F42" s="187"/>
      <c r="G42" s="250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>+A42+1</f>
        <v>3</v>
      </c>
      <c r="B43" s="506" t="s">
        <v>12</v>
      </c>
      <c r="C43" s="506"/>
      <c r="D43" s="188">
        <f>+Komunal!J20</f>
        <v>611.9</v>
      </c>
      <c r="E43" s="187"/>
      <c r="F43" s="187"/>
      <c r="G43" s="250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103">
        <f t="shared" ref="A44:A46" si="3">+A43+1</f>
        <v>4</v>
      </c>
      <c r="B44" s="506" t="s">
        <v>14</v>
      </c>
      <c r="C44" s="506"/>
      <c r="D44" s="188">
        <f>+Komunal!M20</f>
        <v>83.9</v>
      </c>
      <c r="E44" s="187"/>
      <c r="F44" s="187"/>
      <c r="G44" s="250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s="5" customFormat="1" ht="18" customHeight="1">
      <c r="A45" s="103">
        <f t="shared" si="3"/>
        <v>5</v>
      </c>
      <c r="B45" s="503" t="s">
        <v>15</v>
      </c>
      <c r="C45" s="503"/>
      <c r="D45" s="187">
        <v>87.3</v>
      </c>
      <c r="E45" s="187"/>
      <c r="F45" s="187"/>
    </row>
    <row r="46" spans="1:26" s="5" customFormat="1" ht="18" hidden="1" customHeight="1">
      <c r="A46" s="103">
        <f t="shared" si="3"/>
        <v>6</v>
      </c>
      <c r="B46" s="503" t="s">
        <v>16</v>
      </c>
      <c r="C46" s="503"/>
      <c r="D46" s="403"/>
      <c r="E46" s="187"/>
      <c r="F46" s="187"/>
    </row>
    <row r="47" spans="1:26" s="5" customFormat="1" ht="18" customHeight="1">
      <c r="A47" s="103">
        <v>6</v>
      </c>
      <c r="B47" s="503" t="s">
        <v>17</v>
      </c>
      <c r="C47" s="503"/>
      <c r="D47" s="416">
        <v>280</v>
      </c>
      <c r="E47" s="416"/>
      <c r="F47" s="416"/>
    </row>
    <row r="48" spans="1:26" s="5" customFormat="1" ht="18" customHeight="1">
      <c r="A48" s="103">
        <f>+A47+1</f>
        <v>7</v>
      </c>
      <c r="B48" s="503" t="s">
        <v>18</v>
      </c>
      <c r="C48" s="503"/>
      <c r="D48" s="187">
        <v>10</v>
      </c>
      <c r="E48" s="187"/>
      <c r="F48" s="187"/>
      <c r="M48" s="77"/>
    </row>
    <row r="49" spans="1:17" s="5" customFormat="1" ht="18" customHeight="1">
      <c r="A49" s="103">
        <f t="shared" ref="A49:A68" si="4">+A48+1</f>
        <v>8</v>
      </c>
      <c r="B49" s="503" t="s">
        <v>263</v>
      </c>
      <c r="C49" s="503"/>
      <c r="D49" s="187">
        <f>700-21</f>
        <v>679</v>
      </c>
      <c r="E49" s="187"/>
      <c r="F49" s="187"/>
      <c r="M49" s="234"/>
      <c r="N49" s="77"/>
      <c r="O49" s="457"/>
      <c r="P49" s="77"/>
      <c r="Q49" s="458"/>
    </row>
    <row r="50" spans="1:17" s="5" customFormat="1" ht="18" customHeight="1">
      <c r="A50" s="103">
        <f>A49+1</f>
        <v>9</v>
      </c>
      <c r="B50" s="503" t="s">
        <v>67</v>
      </c>
      <c r="C50" s="503"/>
      <c r="D50" s="187">
        <v>350</v>
      </c>
      <c r="E50" s="187"/>
      <c r="F50" s="187"/>
    </row>
    <row r="51" spans="1:17" s="5" customFormat="1" ht="18" customHeight="1">
      <c r="A51" s="103">
        <f t="shared" si="4"/>
        <v>10</v>
      </c>
      <c r="B51" s="503" t="s">
        <v>41</v>
      </c>
      <c r="C51" s="503"/>
      <c r="D51" s="187">
        <f>350+21</f>
        <v>371</v>
      </c>
      <c r="E51" s="187"/>
      <c r="F51" s="187"/>
    </row>
    <row r="52" spans="1:17" s="5" customFormat="1" ht="18" customHeight="1">
      <c r="A52" s="103">
        <f t="shared" si="4"/>
        <v>11</v>
      </c>
      <c r="B52" s="503" t="s">
        <v>111</v>
      </c>
      <c r="C52" s="503"/>
      <c r="D52" s="187">
        <v>30</v>
      </c>
      <c r="E52" s="187"/>
      <c r="F52" s="187"/>
    </row>
    <row r="53" spans="1:17" s="5" customFormat="1" ht="18" hidden="1" customHeight="1">
      <c r="A53" s="103">
        <f t="shared" si="4"/>
        <v>12</v>
      </c>
      <c r="B53" s="503" t="s">
        <v>112</v>
      </c>
      <c r="C53" s="503"/>
      <c r="D53" s="187"/>
      <c r="E53" s="187"/>
      <c r="F53" s="187"/>
      <c r="H53" s="45"/>
    </row>
    <row r="54" spans="1:17" s="5" customFormat="1" ht="18" customHeight="1">
      <c r="A54" s="103">
        <v>12</v>
      </c>
      <c r="B54" s="503" t="s">
        <v>19</v>
      </c>
      <c r="C54" s="503"/>
      <c r="D54" s="187">
        <v>400</v>
      </c>
      <c r="E54" s="187"/>
      <c r="F54" s="187"/>
      <c r="H54" s="45"/>
    </row>
    <row r="55" spans="1:17" s="5" customFormat="1" ht="18" customHeight="1">
      <c r="A55" s="103">
        <f t="shared" si="4"/>
        <v>13</v>
      </c>
      <c r="B55" s="503" t="s">
        <v>20</v>
      </c>
      <c r="C55" s="503"/>
      <c r="D55" s="187">
        <v>250</v>
      </c>
      <c r="E55" s="187"/>
      <c r="F55" s="187"/>
    </row>
    <row r="56" spans="1:17" s="5" customFormat="1" ht="18" hidden="1" customHeight="1">
      <c r="A56" s="103">
        <f t="shared" si="4"/>
        <v>14</v>
      </c>
      <c r="B56" s="503" t="s">
        <v>60</v>
      </c>
      <c r="C56" s="503"/>
      <c r="D56" s="187"/>
      <c r="E56" s="187"/>
      <c r="F56" s="187"/>
    </row>
    <row r="57" spans="1:17" hidden="1">
      <c r="A57" s="103">
        <f t="shared" si="4"/>
        <v>15</v>
      </c>
      <c r="B57" s="506" t="s">
        <v>47</v>
      </c>
      <c r="C57" s="506"/>
      <c r="D57" s="188">
        <f>+D23</f>
        <v>0</v>
      </c>
      <c r="E57" s="187"/>
      <c r="F57" s="188"/>
    </row>
    <row r="58" spans="1:17" s="5" customFormat="1" ht="18" customHeight="1">
      <c r="A58" s="103">
        <v>14</v>
      </c>
      <c r="B58" s="503" t="s">
        <v>38</v>
      </c>
      <c r="C58" s="503"/>
      <c r="D58" s="187">
        <v>230</v>
      </c>
      <c r="E58" s="187"/>
      <c r="F58" s="187"/>
    </row>
    <row r="59" spans="1:17" s="5" customFormat="1" ht="18" customHeight="1">
      <c r="A59" s="103">
        <f t="shared" si="4"/>
        <v>15</v>
      </c>
      <c r="B59" s="503" t="s">
        <v>68</v>
      </c>
      <c r="C59" s="503"/>
      <c r="D59" s="187">
        <v>150</v>
      </c>
      <c r="E59" s="187"/>
      <c r="F59" s="187"/>
    </row>
    <row r="60" spans="1:17" s="5" customFormat="1" ht="18" customHeight="1">
      <c r="A60" s="103">
        <f t="shared" si="4"/>
        <v>16</v>
      </c>
      <c r="B60" s="503" t="s">
        <v>69</v>
      </c>
      <c r="C60" s="503"/>
      <c r="D60" s="187">
        <v>117</v>
      </c>
      <c r="E60" s="187"/>
      <c r="F60" s="187"/>
    </row>
    <row r="61" spans="1:17" s="5" customFormat="1" ht="18" hidden="1" customHeight="1">
      <c r="A61" s="103">
        <f t="shared" si="4"/>
        <v>17</v>
      </c>
      <c r="B61" s="503" t="s">
        <v>39</v>
      </c>
      <c r="C61" s="503"/>
      <c r="D61" s="187"/>
      <c r="E61" s="187"/>
      <c r="F61" s="187"/>
    </row>
    <row r="62" spans="1:17" s="5" customFormat="1" ht="18" hidden="1" customHeight="1">
      <c r="A62" s="103">
        <f t="shared" si="4"/>
        <v>18</v>
      </c>
      <c r="B62" s="503" t="s">
        <v>113</v>
      </c>
      <c r="C62" s="503"/>
      <c r="D62" s="187"/>
      <c r="E62" s="187"/>
      <c r="F62" s="187"/>
    </row>
    <row r="63" spans="1:17" s="5" customFormat="1">
      <c r="A63" s="103">
        <v>17</v>
      </c>
      <c r="B63" s="503" t="s">
        <v>40</v>
      </c>
      <c r="C63" s="503"/>
      <c r="D63" s="187">
        <v>130</v>
      </c>
      <c r="E63" s="187"/>
      <c r="F63" s="187"/>
    </row>
    <row r="64" spans="1:17" s="5" customFormat="1">
      <c r="A64" s="103">
        <f t="shared" si="4"/>
        <v>18</v>
      </c>
      <c r="B64" s="503" t="s">
        <v>57</v>
      </c>
      <c r="C64" s="503"/>
      <c r="D64" s="187">
        <v>100</v>
      </c>
      <c r="E64" s="187"/>
      <c r="F64" s="187"/>
    </row>
    <row r="65" spans="1:7" s="5" customFormat="1">
      <c r="A65" s="103">
        <f t="shared" si="4"/>
        <v>19</v>
      </c>
      <c r="B65" s="503" t="s">
        <v>264</v>
      </c>
      <c r="C65" s="503"/>
      <c r="D65" s="187">
        <v>150</v>
      </c>
      <c r="E65" s="187"/>
      <c r="F65" s="187"/>
    </row>
    <row r="66" spans="1:7" s="5" customFormat="1" hidden="1">
      <c r="A66" s="103">
        <f>A65+1</f>
        <v>20</v>
      </c>
      <c r="B66" s="503" t="s">
        <v>226</v>
      </c>
      <c r="C66" s="503"/>
      <c r="D66" s="187"/>
      <c r="E66" s="187"/>
      <c r="F66" s="187"/>
    </row>
    <row r="67" spans="1:7" s="5" customFormat="1">
      <c r="A67" s="103">
        <v>20</v>
      </c>
      <c r="B67" s="503" t="s">
        <v>271</v>
      </c>
      <c r="C67" s="503"/>
      <c r="D67" s="187">
        <v>100</v>
      </c>
      <c r="E67" s="187"/>
      <c r="F67" s="187"/>
    </row>
    <row r="68" spans="1:7" s="5" customFormat="1">
      <c r="A68" s="103">
        <f t="shared" si="4"/>
        <v>21</v>
      </c>
      <c r="B68" s="503" t="s">
        <v>272</v>
      </c>
      <c r="C68" s="503"/>
      <c r="D68" s="187">
        <v>250</v>
      </c>
      <c r="E68" s="187"/>
      <c r="F68" s="187"/>
    </row>
    <row r="69" spans="1:7" s="5" customFormat="1">
      <c r="A69" s="103">
        <v>22</v>
      </c>
      <c r="B69" s="115" t="s">
        <v>273</v>
      </c>
      <c r="C69" s="115"/>
      <c r="D69" s="187">
        <v>150</v>
      </c>
      <c r="E69" s="187"/>
      <c r="F69" s="187"/>
    </row>
    <row r="70" spans="1:7" s="5" customFormat="1">
      <c r="A70" s="103">
        <v>23</v>
      </c>
      <c r="B70" s="115" t="s">
        <v>274</v>
      </c>
      <c r="C70" s="115"/>
      <c r="D70" s="187">
        <v>100</v>
      </c>
      <c r="E70" s="187"/>
      <c r="F70" s="187"/>
    </row>
    <row r="71" spans="1:7" s="5" customFormat="1">
      <c r="A71" s="103">
        <v>24</v>
      </c>
      <c r="B71" s="115" t="s">
        <v>275</v>
      </c>
      <c r="C71" s="115"/>
      <c r="D71" s="187">
        <v>300</v>
      </c>
      <c r="E71" s="187"/>
      <c r="F71" s="187"/>
    </row>
    <row r="72" spans="1:7" s="5" customFormat="1">
      <c r="A72" s="103">
        <v>25</v>
      </c>
      <c r="B72" s="115" t="s">
        <v>276</v>
      </c>
      <c r="C72" s="115"/>
      <c r="D72" s="187">
        <v>50</v>
      </c>
      <c r="E72" s="187"/>
      <c r="F72" s="187"/>
    </row>
    <row r="73" spans="1:7" s="5" customFormat="1">
      <c r="A73" s="103">
        <v>26</v>
      </c>
      <c r="B73" s="115" t="s">
        <v>277</v>
      </c>
      <c r="C73" s="115"/>
      <c r="D73" s="187">
        <v>42</v>
      </c>
      <c r="E73" s="187"/>
      <c r="F73" s="187"/>
    </row>
    <row r="74" spans="1:7" s="5" customFormat="1">
      <c r="A74" s="103">
        <v>27</v>
      </c>
      <c r="B74" s="115" t="s">
        <v>282</v>
      </c>
      <c r="C74" s="115"/>
      <c r="D74" s="187">
        <v>600</v>
      </c>
      <c r="E74" s="187"/>
      <c r="F74" s="187"/>
    </row>
    <row r="75" spans="1:7" s="5" customFormat="1">
      <c r="A75" s="103">
        <v>28</v>
      </c>
      <c r="B75" s="503" t="s">
        <v>21</v>
      </c>
      <c r="C75" s="503"/>
      <c r="D75" s="187">
        <f>3979.6+473.2</f>
        <v>4452.8</v>
      </c>
      <c r="E75" s="187"/>
      <c r="F75" s="187"/>
    </row>
    <row r="76" spans="1:7" s="381" customFormat="1" ht="13.5">
      <c r="A76" s="379">
        <f t="shared" ref="A76" si="5">+A75+0.1</f>
        <v>28.1</v>
      </c>
      <c r="B76" s="499" t="s">
        <v>70</v>
      </c>
      <c r="C76" s="499"/>
      <c r="D76" s="383">
        <v>2697.6</v>
      </c>
      <c r="E76" s="383"/>
      <c r="F76" s="383"/>
      <c r="G76" s="385"/>
    </row>
    <row r="77" spans="1:7" s="5" customFormat="1" hidden="1">
      <c r="A77" s="103">
        <f>+A75+1</f>
        <v>29</v>
      </c>
      <c r="B77" s="503" t="s">
        <v>71</v>
      </c>
      <c r="C77" s="503"/>
      <c r="D77" s="187"/>
      <c r="E77" s="187"/>
      <c r="F77" s="187"/>
    </row>
    <row r="78" spans="1:7" s="13" customFormat="1" hidden="1">
      <c r="A78" s="103">
        <f>+A77+1</f>
        <v>30</v>
      </c>
      <c r="B78" s="503" t="s">
        <v>61</v>
      </c>
      <c r="C78" s="503"/>
      <c r="D78" s="187"/>
      <c r="E78" s="187"/>
      <c r="F78" s="187"/>
      <c r="G78" s="46"/>
    </row>
    <row r="79" spans="1:7" ht="23.25" customHeight="1">
      <c r="A79" s="47"/>
      <c r="B79" s="509" t="s">
        <v>225</v>
      </c>
      <c r="C79" s="509"/>
      <c r="D79" s="222">
        <f>SUM(D38,D42:D47,D48:D75,D77:D78)</f>
        <v>214568.19999999995</v>
      </c>
      <c r="E79" s="187"/>
      <c r="F79" s="188"/>
      <c r="G79" s="219">
        <f>+D35-D79</f>
        <v>0</v>
      </c>
    </row>
    <row r="80" spans="1:7" ht="18.75" customHeight="1">
      <c r="B80" s="48"/>
      <c r="C80" s="7"/>
    </row>
    <row r="81" spans="2:7" s="5" customFormat="1" ht="26.25" hidden="1" customHeight="1">
      <c r="B81" s="101" t="s">
        <v>2</v>
      </c>
      <c r="C81" s="224" t="s">
        <v>269</v>
      </c>
      <c r="D81" s="13"/>
      <c r="E81" s="13"/>
      <c r="F81" s="13"/>
    </row>
    <row r="82" spans="2:7" s="5" customFormat="1" ht="12.75" hidden="1" customHeight="1">
      <c r="B82" s="94"/>
      <c r="C82" s="376" t="s">
        <v>87</v>
      </c>
      <c r="D82" s="378"/>
      <c r="E82" s="378"/>
      <c r="F82" s="378"/>
    </row>
    <row r="83" spans="2:7" s="5" customFormat="1" ht="27" hidden="1" customHeight="1">
      <c r="B83" s="101" t="s">
        <v>6</v>
      </c>
      <c r="C83" s="224" t="s">
        <v>270</v>
      </c>
      <c r="D83" s="13"/>
      <c r="E83" s="13"/>
      <c r="F83" s="13"/>
    </row>
    <row r="84" spans="2:7" s="5" customFormat="1" ht="13.5" hidden="1" customHeight="1">
      <c r="C84" s="376" t="s">
        <v>87</v>
      </c>
      <c r="D84" s="378"/>
      <c r="E84" s="378"/>
      <c r="F84" s="378"/>
    </row>
    <row r="85" spans="2:7" s="5" customFormat="1" hidden="1">
      <c r="B85" s="77" t="s">
        <v>170</v>
      </c>
      <c r="D85" s="37"/>
      <c r="E85" s="37"/>
      <c r="F85" s="37"/>
    </row>
    <row r="86" spans="2:7" s="5" customFormat="1" ht="100.5" customHeight="1">
      <c r="B86" s="359" t="s">
        <v>193</v>
      </c>
      <c r="D86" s="262" t="s">
        <v>200</v>
      </c>
      <c r="G86" s="37"/>
    </row>
    <row r="87" spans="2:7" s="5" customFormat="1" ht="40.5" customHeight="1">
      <c r="B87" s="194"/>
      <c r="C87" s="72"/>
      <c r="G87" s="37"/>
    </row>
    <row r="88" spans="2:7" s="5" customFormat="1">
      <c r="D88" s="37"/>
      <c r="E88" s="37"/>
      <c r="F88" s="37"/>
    </row>
    <row r="89" spans="2:7" s="5" customFormat="1">
      <c r="D89" s="37"/>
      <c r="E89" s="37"/>
      <c r="F89" s="37"/>
    </row>
  </sheetData>
  <sheetProtection formatCells="0" formatColumns="0" formatRows="0" insertColumns="0" insertRows="0" insertHyperlinks="0" deleteColumns="0" deleteRows="0" sort="0"/>
  <mergeCells count="58">
    <mergeCell ref="B79:C79"/>
    <mergeCell ref="B77:C77"/>
    <mergeCell ref="B78:C78"/>
    <mergeCell ref="B76:C76"/>
    <mergeCell ref="B66:C66"/>
    <mergeCell ref="B67:C67"/>
    <mergeCell ref="B68:C68"/>
    <mergeCell ref="B75:C75"/>
    <mergeCell ref="B62:C62"/>
    <mergeCell ref="B63:C63"/>
    <mergeCell ref="B64:C64"/>
    <mergeCell ref="B65:C65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8:C48"/>
    <mergeCell ref="B49:C49"/>
    <mergeCell ref="B50:C50"/>
    <mergeCell ref="B51:C51"/>
    <mergeCell ref="B43:C43"/>
    <mergeCell ref="B44:C44"/>
    <mergeCell ref="B45:C45"/>
    <mergeCell ref="B46:C46"/>
    <mergeCell ref="B47:C47"/>
    <mergeCell ref="B28:C28"/>
    <mergeCell ref="B38:C38"/>
    <mergeCell ref="B42:C42"/>
    <mergeCell ref="B39:C39"/>
    <mergeCell ref="B40:C40"/>
    <mergeCell ref="B41:C41"/>
    <mergeCell ref="B29:C29"/>
    <mergeCell ref="B30:C30"/>
    <mergeCell ref="B31:C31"/>
    <mergeCell ref="B32:C32"/>
    <mergeCell ref="B34:C34"/>
    <mergeCell ref="B37:C37"/>
    <mergeCell ref="B35:C35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6"/>
  <sheetViews>
    <sheetView tabSelected="1" view="pageBreakPreview" topLeftCell="A66" zoomScaleSheetLayoutView="100" workbookViewId="0">
      <selection activeCell="C104" sqref="C104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7.710937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0" t="s">
        <v>167</v>
      </c>
      <c r="E1" s="264">
        <f>+'Ekamut-caxs'!E1+1</f>
        <v>18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1" t="s">
        <v>33</v>
      </c>
      <c r="E2" s="184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1" t="s">
        <v>23</v>
      </c>
      <c r="E3" s="184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2" t="str">
        <f>+'Ekamut-caxs'!D4</f>
        <v>«---------» ---------------- 2025 թ.</v>
      </c>
      <c r="E4" s="142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2" t="str">
        <f>+'Ekamut-caxs'!D5</f>
        <v>հ. --------------- - Ա որոշմամբ</v>
      </c>
      <c r="E5" s="142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12"/>
      <c r="E6" s="142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0" t="s">
        <v>195</v>
      </c>
      <c r="E7" s="94">
        <f>+'Ekamut-caxs'!E7+1</f>
        <v>18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1" t="s">
        <v>33</v>
      </c>
      <c r="E8" s="142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1" t="s">
        <v>23</v>
      </c>
      <c r="E9" s="142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2" t="str">
        <f>+'Ekamut-caxs'!D10</f>
        <v>25. 04. 2025 թ.</v>
      </c>
      <c r="E10" s="142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2" t="str">
        <f>+'Ekamut-caxs'!D11</f>
        <v>հ. 1565 - Ա որոշմամբ</v>
      </c>
      <c r="E11" s="184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18" t="s">
        <v>34</v>
      </c>
      <c r="B12" s="518"/>
      <c r="C12" s="518"/>
      <c r="D12" s="518"/>
      <c r="E12" s="404"/>
      <c r="F12" s="94"/>
      <c r="G12" s="37"/>
      <c r="H12" s="37"/>
      <c r="I12" s="37"/>
      <c r="J12" s="37"/>
      <c r="K12" s="69"/>
      <c r="L12" s="69"/>
      <c r="M12" s="69"/>
    </row>
    <row r="13" spans="1:13" s="420" customFormat="1" ht="29.25" customHeight="1">
      <c r="A13" s="519" t="str">
        <f>+'Ekamut-caxs'!A14</f>
        <v xml:space="preserve">«Երևանի Ղ. Սարյանի անվան արվեստի դպրոց» ՀՈԱԿ-ի   </v>
      </c>
      <c r="B13" s="519"/>
      <c r="C13" s="519"/>
      <c r="D13" s="519"/>
      <c r="E13" s="259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2" t="s">
        <v>257</v>
      </c>
      <c r="B14" s="502"/>
      <c r="C14" s="502"/>
      <c r="D14" s="502"/>
      <c r="E14" s="260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60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05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0" t="s">
        <v>24</v>
      </c>
      <c r="C17" s="521"/>
      <c r="D17" s="76" t="s">
        <v>36</v>
      </c>
      <c r="E17" s="406"/>
      <c r="F17" s="96"/>
      <c r="G17" s="77"/>
      <c r="H17" s="77"/>
      <c r="I17" s="77"/>
      <c r="J17" s="218"/>
      <c r="K17" s="77"/>
      <c r="L17" s="77"/>
      <c r="M17" s="77"/>
    </row>
    <row r="18" spans="1:13" s="68" customFormat="1" ht="39" customHeight="1">
      <c r="A18" s="10" t="s">
        <v>7</v>
      </c>
      <c r="B18" s="522" t="s">
        <v>25</v>
      </c>
      <c r="C18" s="523"/>
      <c r="D18" s="208">
        <f>+'Dramakani hamematakan'!C6</f>
        <v>6529.9</v>
      </c>
      <c r="E18" s="407"/>
      <c r="F18" s="401">
        <f>+D18-D79</f>
        <v>5970.2999999999993</v>
      </c>
      <c r="G18" s="40"/>
      <c r="H18" s="217"/>
      <c r="I18" s="217"/>
      <c r="J18" s="187"/>
      <c r="K18" s="69"/>
      <c r="L18" s="69"/>
      <c r="M18" s="69"/>
    </row>
    <row r="19" spans="1:13" s="68" customFormat="1" ht="27" customHeight="1">
      <c r="A19" s="10" t="s">
        <v>9</v>
      </c>
      <c r="B19" s="522" t="s">
        <v>74</v>
      </c>
      <c r="C19" s="523"/>
      <c r="D19" s="208">
        <f>SUM(D20:D27,D30:D34)</f>
        <v>211870.59999999998</v>
      </c>
      <c r="E19" s="408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10" t="s">
        <v>109</v>
      </c>
      <c r="C20" s="511"/>
      <c r="D20" s="200">
        <f>+'Pastaci finansav.'!C13</f>
        <v>169535.4</v>
      </c>
      <c r="E20" s="261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30" customHeight="1">
      <c r="A21" s="54">
        <f>+A20+1</f>
        <v>2</v>
      </c>
      <c r="B21" s="524" t="s">
        <v>181</v>
      </c>
      <c r="C21" s="525"/>
      <c r="D21" s="200">
        <f>+'Pastaci finansav.'!D13</f>
        <v>6100.8</v>
      </c>
      <c r="E21" s="261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>
      <c r="A22" s="54">
        <f t="shared" ref="A22:A27" si="0">+A21+1</f>
        <v>3</v>
      </c>
      <c r="B22" s="505" t="s">
        <v>231</v>
      </c>
      <c r="C22" s="505"/>
      <c r="D22" s="200">
        <f>+'Ekamut-caxs'!D20</f>
        <v>4913.5</v>
      </c>
      <c r="E22" s="261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f t="shared" si="0"/>
        <v>4</v>
      </c>
      <c r="B23" s="510" t="str">
        <f>+'Ekamut-caxs'!B21</f>
        <v>Վճարովի ծառայություններից (գեղագիտական ուսուցում)</v>
      </c>
      <c r="C23" s="511"/>
      <c r="D23" s="200">
        <f>+'Ekamut-caxs'!D21</f>
        <v>30505.9</v>
      </c>
      <c r="E23" s="261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10" t="s">
        <v>46</v>
      </c>
      <c r="C24" s="511"/>
      <c r="D24" s="199">
        <f>+'Ekamut-caxs'!D22</f>
        <v>0</v>
      </c>
      <c r="E24" s="261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10" t="s">
        <v>56</v>
      </c>
      <c r="C25" s="511"/>
      <c r="D25" s="199">
        <f>+'Ekamut-caxs'!D23</f>
        <v>0</v>
      </c>
      <c r="E25" s="261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10" t="s">
        <v>180</v>
      </c>
      <c r="C26" s="511"/>
      <c r="D26" s="199">
        <f>+'Ekamut-caxs'!D24</f>
        <v>0</v>
      </c>
      <c r="E26" s="261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10" t="s">
        <v>238</v>
      </c>
      <c r="C27" s="511"/>
      <c r="D27" s="199">
        <f>+'Ekamut-caxs'!D25</f>
        <v>0</v>
      </c>
      <c r="E27" s="261"/>
      <c r="F27" s="97"/>
      <c r="G27" s="89"/>
      <c r="H27" s="89"/>
      <c r="I27" s="89"/>
      <c r="J27" s="37"/>
      <c r="K27" s="69"/>
      <c r="L27" s="69"/>
      <c r="M27" s="69"/>
    </row>
    <row r="28" spans="1:13" s="391" customFormat="1" hidden="1">
      <c r="A28" s="399">
        <f t="shared" ref="A28:A29" si="1">+A27+0.1</f>
        <v>8.1</v>
      </c>
      <c r="B28" s="514">
        <f>+'Ekamut-caxs'!B26</f>
        <v>0</v>
      </c>
      <c r="C28" s="515"/>
      <c r="D28" s="386">
        <f>+'Ekamut-caxs'!D26</f>
        <v>0</v>
      </c>
      <c r="E28" s="387"/>
      <c r="F28" s="388"/>
      <c r="G28" s="389"/>
      <c r="H28" s="389"/>
      <c r="I28" s="389"/>
      <c r="J28" s="390"/>
    </row>
    <row r="29" spans="1:13" s="391" customFormat="1" hidden="1">
      <c r="A29" s="399">
        <f t="shared" si="1"/>
        <v>8.1999999999999993</v>
      </c>
      <c r="B29" s="514">
        <f>+'Ekamut-caxs'!B27</f>
        <v>0</v>
      </c>
      <c r="C29" s="515"/>
      <c r="D29" s="386">
        <f>+'Ekamut-caxs'!D27</f>
        <v>0</v>
      </c>
      <c r="E29" s="387"/>
      <c r="F29" s="388"/>
      <c r="G29" s="389"/>
      <c r="H29" s="389"/>
      <c r="I29" s="389"/>
      <c r="J29" s="390"/>
    </row>
    <row r="30" spans="1:13" s="69" customFormat="1" ht="17.25" hidden="1">
      <c r="A30" s="54">
        <f>+A27+1</f>
        <v>9</v>
      </c>
      <c r="B30" s="512" t="s">
        <v>26</v>
      </c>
      <c r="C30" s="513"/>
      <c r="D30" s="199"/>
      <c r="E30" s="261"/>
      <c r="F30" s="97"/>
      <c r="G30" s="89"/>
      <c r="H30" s="89"/>
      <c r="I30" s="89"/>
      <c r="J30" s="37"/>
    </row>
    <row r="31" spans="1:13" s="68" customFormat="1" ht="17.25">
      <c r="A31" s="54">
        <v>5</v>
      </c>
      <c r="B31" s="510" t="s">
        <v>8</v>
      </c>
      <c r="C31" s="511"/>
      <c r="D31" s="200">
        <f>+'Ekamut-caxs'!D31</f>
        <v>45</v>
      </c>
      <c r="E31" s="261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>
      <c r="A32" s="54">
        <f t="shared" ref="A32" si="2">+A31+1</f>
        <v>6</v>
      </c>
      <c r="B32" s="512" t="s">
        <v>287</v>
      </c>
      <c r="C32" s="513"/>
      <c r="D32" s="199">
        <f>+'Ekamut-caxs'!D32</f>
        <v>600</v>
      </c>
      <c r="E32" s="261"/>
      <c r="F32" s="97"/>
      <c r="G32" s="89"/>
      <c r="H32" s="89"/>
      <c r="I32" s="89"/>
      <c r="J32" s="37"/>
    </row>
    <row r="33" spans="1:13" s="69" customFormat="1" ht="17.25" hidden="1">
      <c r="A33" s="54"/>
      <c r="B33" s="459"/>
      <c r="C33" s="460"/>
      <c r="D33" s="199"/>
      <c r="E33" s="261"/>
      <c r="F33" s="97"/>
      <c r="G33" s="89"/>
      <c r="H33" s="89"/>
      <c r="I33" s="89"/>
      <c r="J33" s="37"/>
    </row>
    <row r="34" spans="1:13" s="69" customFormat="1" ht="17.25">
      <c r="A34" s="54">
        <f>+A32+1</f>
        <v>7</v>
      </c>
      <c r="B34" s="512" t="s">
        <v>279</v>
      </c>
      <c r="C34" s="513"/>
      <c r="D34" s="199">
        <f>+'Ekamut-caxs'!D34</f>
        <v>170</v>
      </c>
      <c r="E34" s="261"/>
      <c r="F34" s="93"/>
      <c r="G34" s="89"/>
      <c r="H34" s="89"/>
      <c r="I34" s="89"/>
      <c r="J34" s="37"/>
    </row>
    <row r="35" spans="1:13" s="68" customFormat="1" ht="24" customHeight="1">
      <c r="A35" s="10" t="s">
        <v>27</v>
      </c>
      <c r="B35" s="522" t="s">
        <v>75</v>
      </c>
      <c r="C35" s="523"/>
      <c r="D35" s="208">
        <f>D36+D81+D94</f>
        <v>216799.59999999998</v>
      </c>
      <c r="E35" s="408"/>
      <c r="F35" s="225"/>
      <c r="G35" s="37"/>
      <c r="H35" s="37"/>
      <c r="I35" s="37"/>
      <c r="J35" s="37"/>
      <c r="K35" s="69"/>
      <c r="L35" s="69"/>
      <c r="M35" s="69"/>
    </row>
    <row r="36" spans="1:13" s="68" customFormat="1" ht="22.5" customHeight="1">
      <c r="A36" s="12" t="s">
        <v>49</v>
      </c>
      <c r="B36" s="522" t="s">
        <v>52</v>
      </c>
      <c r="C36" s="523"/>
      <c r="D36" s="208">
        <f>SUM(D37,D41:D46,D47:D75,D79:D80)</f>
        <v>210674.99999999997</v>
      </c>
      <c r="E36" s="408"/>
      <c r="F36" s="94"/>
      <c r="G36" s="37"/>
      <c r="H36" s="37"/>
      <c r="I36" s="37"/>
      <c r="J36" s="37"/>
      <c r="K36" s="69"/>
      <c r="L36" s="69"/>
      <c r="M36" s="69"/>
    </row>
    <row r="37" spans="1:13" s="83" customFormat="1" ht="17.25">
      <c r="A37" s="54">
        <v>1</v>
      </c>
      <c r="B37" s="510" t="s">
        <v>10</v>
      </c>
      <c r="C37" s="511"/>
      <c r="D37" s="200">
        <f>+'Ekamut-caxs'!D38</f>
        <v>202502.5</v>
      </c>
      <c r="E37" s="261"/>
      <c r="F37" s="98"/>
      <c r="G37" s="90"/>
      <c r="H37" s="90"/>
      <c r="I37" s="90"/>
      <c r="J37" s="90"/>
      <c r="K37" s="82"/>
      <c r="L37" s="82"/>
      <c r="M37" s="82"/>
    </row>
    <row r="38" spans="1:13" s="395" customFormat="1" ht="14.25">
      <c r="A38" s="399">
        <f t="shared" ref="A38:A40" si="3">+A37+0.1</f>
        <v>1.1000000000000001</v>
      </c>
      <c r="B38" s="514" t="s">
        <v>110</v>
      </c>
      <c r="C38" s="515"/>
      <c r="D38" s="386">
        <f>+'Ekamut-caxs'!D39</f>
        <v>24021.5</v>
      </c>
      <c r="E38" s="387"/>
      <c r="F38" s="393"/>
      <c r="G38" s="394"/>
      <c r="H38" s="394"/>
      <c r="I38" s="394"/>
      <c r="J38" s="394"/>
    </row>
    <row r="39" spans="1:13" s="395" customFormat="1" ht="14.25">
      <c r="A39" s="399">
        <f t="shared" si="3"/>
        <v>1.2000000000000002</v>
      </c>
      <c r="B39" s="514" t="s">
        <v>11</v>
      </c>
      <c r="C39" s="515"/>
      <c r="D39" s="386">
        <f>+'Ekamut-caxs'!D40</f>
        <v>2628.5999999999995</v>
      </c>
      <c r="E39" s="387"/>
      <c r="F39" s="396"/>
      <c r="G39" s="394"/>
      <c r="H39" s="394"/>
      <c r="I39" s="394"/>
      <c r="J39" s="394"/>
    </row>
    <row r="40" spans="1:13" s="395" customFormat="1" ht="14.25">
      <c r="A40" s="399">
        <f t="shared" si="3"/>
        <v>1.3000000000000003</v>
      </c>
      <c r="B40" s="514" t="str">
        <f>+'Ekamut-caxs'!B41</f>
        <v>կամավոր ատեստավորման գծով լրավճար</v>
      </c>
      <c r="C40" s="515"/>
      <c r="D40" s="386">
        <f>+'Ekamut-caxs'!D41</f>
        <v>4913.5</v>
      </c>
      <c r="E40" s="387"/>
      <c r="F40" s="396"/>
      <c r="G40" s="394"/>
      <c r="H40" s="394"/>
      <c r="I40" s="394"/>
      <c r="J40" s="394"/>
    </row>
    <row r="41" spans="1:13" s="85" customFormat="1" ht="17.25">
      <c r="A41" s="54">
        <f>+A37+1</f>
        <v>2</v>
      </c>
      <c r="B41" s="510" t="s">
        <v>13</v>
      </c>
      <c r="C41" s="511"/>
      <c r="D41" s="200">
        <f>+'Ekamut-caxs'!D42</f>
        <v>1990.8</v>
      </c>
      <c r="E41" s="261"/>
      <c r="F41" s="251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ref="A42:A45" si="4">+A41+1</f>
        <v>3</v>
      </c>
      <c r="B42" s="510" t="s">
        <v>12</v>
      </c>
      <c r="C42" s="511"/>
      <c r="D42" s="200">
        <f>+'Ekamut-caxs'!D43</f>
        <v>611.9</v>
      </c>
      <c r="E42" s="261"/>
      <c r="F42" s="251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4</v>
      </c>
      <c r="B43" s="510" t="s">
        <v>14</v>
      </c>
      <c r="C43" s="511"/>
      <c r="D43" s="200">
        <f>+'Ekamut-caxs'!D44</f>
        <v>83.9</v>
      </c>
      <c r="E43" s="261"/>
      <c r="F43" s="251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4"/>
        <v>5</v>
      </c>
      <c r="B44" s="510" t="s">
        <v>15</v>
      </c>
      <c r="C44" s="511"/>
      <c r="D44" s="200">
        <f>+'Ekamut-caxs'!D45</f>
        <v>87.3</v>
      </c>
      <c r="E44" s="261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 hidden="1">
      <c r="A45" s="54">
        <f t="shared" si="4"/>
        <v>6</v>
      </c>
      <c r="B45" s="510" t="s">
        <v>16</v>
      </c>
      <c r="C45" s="511"/>
      <c r="D45" s="200">
        <f>+'Ekamut-caxs'!D46</f>
        <v>0</v>
      </c>
      <c r="E45" s="261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v>6</v>
      </c>
      <c r="B46" s="510" t="s">
        <v>265</v>
      </c>
      <c r="C46" s="511"/>
      <c r="D46" s="200">
        <f>+'Ekamut-caxs'!D47</f>
        <v>280</v>
      </c>
      <c r="E46" s="261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>+A46+1</f>
        <v>7</v>
      </c>
      <c r="B47" s="510" t="s">
        <v>18</v>
      </c>
      <c r="C47" s="511"/>
      <c r="D47" s="200">
        <f>+'Ekamut-caxs'!D48</f>
        <v>10</v>
      </c>
      <c r="E47" s="261"/>
      <c r="F47" s="99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 t="shared" ref="A48:A75" si="5">+A47+1</f>
        <v>8</v>
      </c>
      <c r="B48" s="510" t="s">
        <v>263</v>
      </c>
      <c r="C48" s="511"/>
      <c r="D48" s="199">
        <f>+'Ekamut-caxs'!D49</f>
        <v>679</v>
      </c>
      <c r="E48" s="261"/>
      <c r="F48" s="5"/>
      <c r="G48" s="60"/>
      <c r="H48" s="60"/>
      <c r="I48" s="60"/>
      <c r="J48" s="60"/>
      <c r="K48" s="84"/>
      <c r="L48" s="84"/>
      <c r="M48" s="84"/>
    </row>
    <row r="49" spans="1:13" s="85" customFormat="1" ht="17.25">
      <c r="A49" s="54">
        <f>A48+1</f>
        <v>9</v>
      </c>
      <c r="B49" s="510" t="s">
        <v>67</v>
      </c>
      <c r="C49" s="511"/>
      <c r="D49" s="199">
        <f>+'Ekamut-caxs'!D50</f>
        <v>350</v>
      </c>
      <c r="E49" s="261"/>
      <c r="F49" s="99"/>
      <c r="G49" s="60"/>
      <c r="H49" s="60"/>
      <c r="I49" s="60"/>
      <c r="J49" s="60"/>
      <c r="K49" s="84"/>
      <c r="L49" s="84"/>
      <c r="M49" s="84"/>
    </row>
    <row r="50" spans="1:13" s="62" customFormat="1" ht="17.25">
      <c r="A50" s="54">
        <f t="shared" si="5"/>
        <v>10</v>
      </c>
      <c r="B50" s="510" t="s">
        <v>41</v>
      </c>
      <c r="C50" s="511"/>
      <c r="D50" s="200">
        <f>+'Ekamut-caxs'!D51</f>
        <v>371</v>
      </c>
      <c r="E50" s="261"/>
      <c r="F50" s="100"/>
      <c r="G50" s="60"/>
      <c r="H50" s="60"/>
      <c r="I50" s="60"/>
      <c r="J50" s="49"/>
      <c r="K50" s="61"/>
      <c r="L50" s="61"/>
      <c r="M50" s="61"/>
    </row>
    <row r="51" spans="1:13" s="85" customFormat="1" ht="17.25">
      <c r="A51" s="54">
        <f t="shared" si="5"/>
        <v>11</v>
      </c>
      <c r="B51" s="510" t="s">
        <v>111</v>
      </c>
      <c r="C51" s="511"/>
      <c r="D51" s="200">
        <f>+'Ekamut-caxs'!D52</f>
        <v>30</v>
      </c>
      <c r="E51" s="261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12</v>
      </c>
      <c r="B52" s="510" t="s">
        <v>112</v>
      </c>
      <c r="C52" s="511"/>
      <c r="D52" s="200">
        <f>+'Ekamut-caxs'!D53</f>
        <v>0</v>
      </c>
      <c r="E52" s="261"/>
      <c r="F52" s="99"/>
      <c r="G52" s="60"/>
      <c r="H52" s="60"/>
      <c r="I52" s="60"/>
      <c r="J52" s="60"/>
      <c r="K52" s="84"/>
      <c r="L52" s="84"/>
      <c r="M52" s="84"/>
    </row>
    <row r="53" spans="1:13" s="85" customFormat="1" ht="17.25">
      <c r="A53" s="54">
        <v>12</v>
      </c>
      <c r="B53" s="510" t="s">
        <v>19</v>
      </c>
      <c r="C53" s="511"/>
      <c r="D53" s="200">
        <f>+'Ekamut-caxs'!D54</f>
        <v>400</v>
      </c>
      <c r="E53" s="261"/>
      <c r="F53" s="99"/>
      <c r="G53" s="60"/>
      <c r="H53" s="60"/>
      <c r="I53" s="60"/>
      <c r="J53" s="60"/>
      <c r="K53" s="84"/>
      <c r="L53" s="84"/>
      <c r="M53" s="84"/>
    </row>
    <row r="54" spans="1:13" s="83" customFormat="1" ht="17.25">
      <c r="A54" s="54">
        <f t="shared" si="5"/>
        <v>13</v>
      </c>
      <c r="B54" s="510" t="s">
        <v>20</v>
      </c>
      <c r="C54" s="511"/>
      <c r="D54" s="200">
        <f>+'Ekamut-caxs'!D55</f>
        <v>250</v>
      </c>
      <c r="E54" s="261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14</v>
      </c>
      <c r="B55" s="510" t="s">
        <v>60</v>
      </c>
      <c r="C55" s="511"/>
      <c r="D55" s="200">
        <f>+'Ekamut-caxs'!D56</f>
        <v>0</v>
      </c>
      <c r="E55" s="261"/>
      <c r="F55" s="98"/>
      <c r="G55" s="90"/>
      <c r="H55" s="90"/>
      <c r="I55" s="90"/>
      <c r="J55" s="90"/>
      <c r="K55" s="82"/>
      <c r="L55" s="82"/>
      <c r="M55" s="82"/>
    </row>
    <row r="56" spans="1:13" s="83" customFormat="1" ht="17.25" hidden="1">
      <c r="A56" s="54">
        <f t="shared" si="5"/>
        <v>15</v>
      </c>
      <c r="B56" s="510" t="s">
        <v>47</v>
      </c>
      <c r="C56" s="511"/>
      <c r="D56" s="200">
        <f>+'Ekamut-caxs'!D57</f>
        <v>0</v>
      </c>
      <c r="E56" s="261"/>
      <c r="F56" s="98"/>
      <c r="G56" s="90"/>
      <c r="H56" s="90"/>
      <c r="I56" s="90"/>
      <c r="J56" s="90"/>
      <c r="K56" s="82"/>
      <c r="L56" s="82"/>
      <c r="M56" s="82"/>
    </row>
    <row r="57" spans="1:13" s="62" customFormat="1" ht="17.25">
      <c r="A57" s="54">
        <v>14</v>
      </c>
      <c r="B57" s="510" t="s">
        <v>38</v>
      </c>
      <c r="C57" s="511"/>
      <c r="D57" s="200">
        <f>+'Ekamut-caxs'!D58</f>
        <v>230</v>
      </c>
      <c r="E57" s="261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15</v>
      </c>
      <c r="B58" s="510" t="s">
        <v>68</v>
      </c>
      <c r="C58" s="511"/>
      <c r="D58" s="200">
        <f>+'Ekamut-caxs'!D59</f>
        <v>150</v>
      </c>
      <c r="E58" s="261"/>
      <c r="F58" s="100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16</v>
      </c>
      <c r="B59" s="510" t="s">
        <v>69</v>
      </c>
      <c r="C59" s="511"/>
      <c r="D59" s="200">
        <f>+'Ekamut-caxs'!D60</f>
        <v>117</v>
      </c>
      <c r="E59" s="261"/>
      <c r="F59" s="5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17</v>
      </c>
      <c r="B60" s="510" t="s">
        <v>39</v>
      </c>
      <c r="C60" s="511"/>
      <c r="D60" s="200">
        <f>+'Ekamut-caxs'!D61</f>
        <v>0</v>
      </c>
      <c r="E60" s="261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18</v>
      </c>
      <c r="B61" s="510" t="s">
        <v>113</v>
      </c>
      <c r="C61" s="511"/>
      <c r="D61" s="200">
        <f>+'Ekamut-caxs'!D62</f>
        <v>0</v>
      </c>
      <c r="E61" s="261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v>17</v>
      </c>
      <c r="B62" s="510" t="s">
        <v>40</v>
      </c>
      <c r="C62" s="511"/>
      <c r="D62" s="200">
        <f>+'Ekamut-caxs'!D63</f>
        <v>130</v>
      </c>
      <c r="E62" s="261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f t="shared" si="5"/>
        <v>18</v>
      </c>
      <c r="B63" s="510" t="s">
        <v>57</v>
      </c>
      <c r="C63" s="511"/>
      <c r="D63" s="200">
        <f>+'Ekamut-caxs'!D64</f>
        <v>100</v>
      </c>
      <c r="E63" s="261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>
      <c r="A64" s="54">
        <f t="shared" si="5"/>
        <v>19</v>
      </c>
      <c r="B64" s="510" t="s">
        <v>264</v>
      </c>
      <c r="C64" s="511"/>
      <c r="D64" s="200">
        <f>+'Ekamut-caxs'!D65</f>
        <v>150</v>
      </c>
      <c r="E64" s="261"/>
      <c r="F64" s="100"/>
      <c r="G64" s="60"/>
      <c r="H64" s="60"/>
      <c r="I64" s="60"/>
      <c r="J64" s="49"/>
      <c r="K64" s="61"/>
      <c r="L64" s="61"/>
      <c r="M64" s="61"/>
    </row>
    <row r="65" spans="1:13" s="62" customFormat="1" ht="17.25" hidden="1">
      <c r="A65" s="54">
        <f>A64+1</f>
        <v>20</v>
      </c>
      <c r="B65" s="512" t="s">
        <v>226</v>
      </c>
      <c r="C65" s="513"/>
      <c r="D65" s="199">
        <f>+'Ekamut-caxs'!D66</f>
        <v>0</v>
      </c>
      <c r="E65" s="261"/>
      <c r="F65" s="100"/>
      <c r="G65" s="60"/>
      <c r="H65" s="60"/>
      <c r="I65" s="60"/>
      <c r="J65" s="49"/>
      <c r="K65" s="61"/>
      <c r="L65" s="61"/>
      <c r="M65" s="61"/>
    </row>
    <row r="66" spans="1:13" s="61" customFormat="1" ht="17.25">
      <c r="A66" s="54">
        <v>20</v>
      </c>
      <c r="B66" s="512" t="s">
        <v>271</v>
      </c>
      <c r="C66" s="513"/>
      <c r="D66" s="199">
        <f>+'Ekamut-caxs'!D67</f>
        <v>100</v>
      </c>
      <c r="E66" s="261"/>
      <c r="F66" s="100"/>
      <c r="G66" s="60"/>
      <c r="H66" s="60"/>
      <c r="I66" s="60"/>
      <c r="J66" s="49"/>
    </row>
    <row r="67" spans="1:13" s="61" customFormat="1" ht="17.25">
      <c r="A67" s="54">
        <v>21</v>
      </c>
      <c r="B67" s="459" t="s">
        <v>272</v>
      </c>
      <c r="C67" s="460"/>
      <c r="D67" s="199">
        <f>+'Ekamut-caxs'!D68</f>
        <v>250</v>
      </c>
      <c r="E67" s="261"/>
      <c r="F67" s="100"/>
      <c r="G67" s="60"/>
      <c r="H67" s="60"/>
      <c r="I67" s="60"/>
      <c r="J67" s="49"/>
    </row>
    <row r="68" spans="1:13" s="61" customFormat="1" ht="17.25">
      <c r="A68" s="54">
        <v>22</v>
      </c>
      <c r="B68" s="459" t="s">
        <v>273</v>
      </c>
      <c r="C68" s="460"/>
      <c r="D68" s="199">
        <f>+'Ekamut-caxs'!D69</f>
        <v>150</v>
      </c>
      <c r="E68" s="261"/>
      <c r="F68" s="100"/>
      <c r="G68" s="60"/>
      <c r="H68" s="60"/>
      <c r="I68" s="60"/>
      <c r="J68" s="49"/>
    </row>
    <row r="69" spans="1:13" s="61" customFormat="1" ht="17.25">
      <c r="A69" s="54">
        <v>23</v>
      </c>
      <c r="B69" s="459" t="s">
        <v>274</v>
      </c>
      <c r="C69" s="460"/>
      <c r="D69" s="199">
        <f>+'Ekamut-caxs'!D70</f>
        <v>100</v>
      </c>
      <c r="E69" s="261"/>
      <c r="F69" s="100"/>
      <c r="G69" s="60"/>
      <c r="H69" s="60"/>
      <c r="I69" s="60"/>
      <c r="J69" s="49"/>
    </row>
    <row r="70" spans="1:13" s="61" customFormat="1" ht="17.25">
      <c r="A70" s="54">
        <v>24</v>
      </c>
      <c r="B70" s="459" t="s">
        <v>275</v>
      </c>
      <c r="C70" s="460"/>
      <c r="D70" s="199">
        <f>+'Ekamut-caxs'!D71</f>
        <v>300</v>
      </c>
      <c r="E70" s="261"/>
      <c r="F70" s="100"/>
      <c r="G70" s="60"/>
      <c r="H70" s="60"/>
      <c r="I70" s="60"/>
      <c r="J70" s="49"/>
    </row>
    <row r="71" spans="1:13" s="61" customFormat="1" ht="17.25">
      <c r="A71" s="54">
        <v>25</v>
      </c>
      <c r="B71" s="459" t="s">
        <v>276</v>
      </c>
      <c r="C71" s="460"/>
      <c r="D71" s="199">
        <f>+'Ekamut-caxs'!D72</f>
        <v>50</v>
      </c>
      <c r="E71" s="261"/>
      <c r="F71" s="100"/>
      <c r="G71" s="60"/>
      <c r="H71" s="60"/>
      <c r="I71" s="60"/>
      <c r="J71" s="49"/>
    </row>
    <row r="72" spans="1:13" s="61" customFormat="1" ht="17.25">
      <c r="A72" s="54">
        <v>26</v>
      </c>
      <c r="B72" s="459" t="s">
        <v>277</v>
      </c>
      <c r="C72" s="460"/>
      <c r="D72" s="199">
        <f>+'Ekamut-caxs'!D73</f>
        <v>42</v>
      </c>
      <c r="E72" s="261"/>
      <c r="F72" s="100"/>
      <c r="G72" s="60"/>
      <c r="H72" s="60"/>
      <c r="I72" s="60"/>
      <c r="J72" s="49"/>
    </row>
    <row r="73" spans="1:13" s="61" customFormat="1" ht="17.25">
      <c r="A73" s="54">
        <v>27</v>
      </c>
      <c r="B73" s="459" t="s">
        <v>282</v>
      </c>
      <c r="C73" s="460"/>
      <c r="D73" s="199">
        <v>600</v>
      </c>
      <c r="E73" s="261"/>
      <c r="F73" s="100"/>
      <c r="G73" s="60"/>
      <c r="H73" s="60"/>
      <c r="I73" s="60"/>
      <c r="J73" s="49"/>
    </row>
    <row r="74" spans="1:13" s="61" customFormat="1" ht="17.25" hidden="1">
      <c r="A74" s="54"/>
      <c r="B74" s="512"/>
      <c r="C74" s="513"/>
      <c r="D74" s="199"/>
      <c r="E74" s="261"/>
      <c r="F74" s="100"/>
      <c r="G74" s="60"/>
      <c r="H74" s="60"/>
      <c r="I74" s="60"/>
      <c r="J74" s="49"/>
    </row>
    <row r="75" spans="1:13" s="85" customFormat="1" ht="17.25" hidden="1">
      <c r="A75" s="54">
        <f t="shared" si="5"/>
        <v>1</v>
      </c>
      <c r="B75" s="510" t="s">
        <v>28</v>
      </c>
      <c r="C75" s="511"/>
      <c r="D75" s="200">
        <f>SUM(D76:D78)</f>
        <v>0</v>
      </c>
      <c r="E75" s="261"/>
      <c r="F75" s="99"/>
      <c r="G75" s="60"/>
      <c r="H75" s="60"/>
      <c r="I75" s="60"/>
      <c r="J75" s="60"/>
      <c r="K75" s="84"/>
      <c r="L75" s="84"/>
      <c r="M75" s="84"/>
    </row>
    <row r="76" spans="1:13" s="391" customFormat="1" hidden="1">
      <c r="A76" s="399">
        <f>+A75+0.1</f>
        <v>1.1000000000000001</v>
      </c>
      <c r="B76" s="514" t="s">
        <v>29</v>
      </c>
      <c r="C76" s="515"/>
      <c r="D76" s="386"/>
      <c r="E76" s="387"/>
      <c r="F76" s="397"/>
      <c r="G76" s="390"/>
      <c r="H76" s="390"/>
      <c r="I76" s="390"/>
      <c r="J76" s="390"/>
    </row>
    <row r="77" spans="1:13" s="391" customFormat="1" hidden="1">
      <c r="A77" s="399">
        <f t="shared" ref="A77:A78" si="6">+A76+0.1</f>
        <v>1.2000000000000002</v>
      </c>
      <c r="B77" s="514" t="s">
        <v>42</v>
      </c>
      <c r="C77" s="515"/>
      <c r="D77" s="386"/>
      <c r="E77" s="387"/>
      <c r="F77" s="397"/>
      <c r="G77" s="390"/>
      <c r="H77" s="390"/>
      <c r="I77" s="390"/>
      <c r="J77" s="390"/>
    </row>
    <row r="78" spans="1:13" s="398" customFormat="1" hidden="1">
      <c r="A78" s="399">
        <f t="shared" si="6"/>
        <v>1.3000000000000003</v>
      </c>
      <c r="B78" s="528" t="s">
        <v>76</v>
      </c>
      <c r="C78" s="529"/>
      <c r="D78" s="392">
        <f>+'Ekamut-caxs'!D77</f>
        <v>0</v>
      </c>
      <c r="E78" s="387"/>
      <c r="F78" s="397"/>
      <c r="G78" s="390"/>
      <c r="H78" s="390"/>
      <c r="I78" s="390"/>
      <c r="J78" s="390"/>
      <c r="K78" s="391"/>
      <c r="L78" s="391"/>
      <c r="M78" s="391"/>
    </row>
    <row r="79" spans="1:13" s="84" customFormat="1" ht="17.25">
      <c r="A79" s="54">
        <v>28</v>
      </c>
      <c r="B79" s="512" t="s">
        <v>30</v>
      </c>
      <c r="C79" s="513"/>
      <c r="D79" s="199">
        <v>559.6</v>
      </c>
      <c r="E79" s="261"/>
      <c r="F79" s="99"/>
      <c r="G79" s="60"/>
      <c r="H79" s="60"/>
      <c r="I79" s="60"/>
      <c r="J79" s="60"/>
    </row>
    <row r="80" spans="1:13" s="84" customFormat="1" ht="17.25" hidden="1">
      <c r="A80" s="54"/>
      <c r="B80" s="512" t="s">
        <v>77</v>
      </c>
      <c r="C80" s="513"/>
      <c r="D80" s="199"/>
      <c r="E80" s="261"/>
      <c r="F80" s="99" t="s">
        <v>187</v>
      </c>
      <c r="G80" s="60"/>
      <c r="H80" s="60"/>
      <c r="I80" s="60"/>
      <c r="J80" s="60"/>
    </row>
    <row r="81" spans="1:13" s="73" customFormat="1" ht="17.25">
      <c r="A81" s="33" t="s">
        <v>50</v>
      </c>
      <c r="B81" s="526" t="s">
        <v>53</v>
      </c>
      <c r="C81" s="527"/>
      <c r="D81" s="208">
        <f>D82+D90</f>
        <v>1780</v>
      </c>
      <c r="E81" s="408"/>
      <c r="F81" s="101"/>
      <c r="G81" s="91"/>
      <c r="H81" s="91"/>
      <c r="I81" s="91"/>
      <c r="J81" s="91"/>
      <c r="K81" s="72"/>
      <c r="L81" s="72"/>
      <c r="M81" s="72"/>
    </row>
    <row r="82" spans="1:13" s="83" customFormat="1" ht="17.25">
      <c r="A82" s="64">
        <v>1</v>
      </c>
      <c r="B82" s="510" t="s">
        <v>82</v>
      </c>
      <c r="C82" s="511"/>
      <c r="D82" s="200">
        <f>SUM(D83:D89)</f>
        <v>1780</v>
      </c>
      <c r="E82" s="261"/>
      <c r="F82" s="98"/>
      <c r="G82" s="90"/>
      <c r="H82" s="90"/>
      <c r="I82" s="90"/>
      <c r="J82" s="90"/>
      <c r="K82" s="82"/>
      <c r="L82" s="82"/>
      <c r="M82" s="82"/>
    </row>
    <row r="83" spans="1:13" s="395" customFormat="1" ht="14.25">
      <c r="A83" s="402">
        <f>+A82+0.1</f>
        <v>1.1000000000000001</v>
      </c>
      <c r="B83" s="514" t="s">
        <v>78</v>
      </c>
      <c r="C83" s="515"/>
      <c r="D83" s="386">
        <v>930</v>
      </c>
      <c r="E83" s="387"/>
      <c r="F83" s="396"/>
      <c r="G83" s="394"/>
      <c r="H83" s="394"/>
      <c r="I83" s="394"/>
      <c r="J83" s="394"/>
    </row>
    <row r="84" spans="1:13" s="395" customFormat="1" ht="14.25">
      <c r="A84" s="402">
        <f t="shared" ref="A84:A89" si="7">+A83+0.1</f>
        <v>1.2000000000000002</v>
      </c>
      <c r="B84" s="514" t="s">
        <v>79</v>
      </c>
      <c r="C84" s="515"/>
      <c r="D84" s="386">
        <v>200</v>
      </c>
      <c r="E84" s="387"/>
      <c r="F84" s="396"/>
      <c r="G84" s="394"/>
      <c r="H84" s="394"/>
      <c r="I84" s="394"/>
      <c r="J84" s="394"/>
    </row>
    <row r="85" spans="1:13" s="395" customFormat="1" ht="14.25">
      <c r="A85" s="402">
        <f t="shared" si="7"/>
        <v>1.3000000000000003</v>
      </c>
      <c r="B85" s="514" t="s">
        <v>80</v>
      </c>
      <c r="C85" s="515"/>
      <c r="D85" s="386">
        <v>650</v>
      </c>
      <c r="E85" s="387"/>
      <c r="F85" s="396"/>
      <c r="G85" s="394"/>
      <c r="H85" s="394"/>
      <c r="I85" s="394"/>
      <c r="J85" s="394"/>
    </row>
    <row r="86" spans="1:13" s="395" customFormat="1" ht="14.25" hidden="1">
      <c r="A86" s="402">
        <f t="shared" si="7"/>
        <v>1.4000000000000004</v>
      </c>
      <c r="B86" s="514" t="s">
        <v>183</v>
      </c>
      <c r="C86" s="515"/>
      <c r="D86" s="386"/>
      <c r="E86" s="387"/>
      <c r="F86" s="396"/>
      <c r="G86" s="394"/>
      <c r="H86" s="394"/>
      <c r="I86" s="394"/>
      <c r="J86" s="394"/>
    </row>
    <row r="87" spans="1:13" s="395" customFormat="1" ht="14.25" hidden="1">
      <c r="A87" s="402">
        <f t="shared" si="7"/>
        <v>1.5000000000000004</v>
      </c>
      <c r="B87" s="514" t="s">
        <v>58</v>
      </c>
      <c r="C87" s="515"/>
      <c r="D87" s="386"/>
      <c r="E87" s="387"/>
      <c r="F87" s="396"/>
      <c r="G87" s="394"/>
      <c r="H87" s="394"/>
      <c r="I87" s="394"/>
      <c r="J87" s="394"/>
    </row>
    <row r="88" spans="1:13" s="395" customFormat="1" ht="14.25" hidden="1">
      <c r="A88" s="402">
        <f t="shared" si="7"/>
        <v>1.6000000000000005</v>
      </c>
      <c r="B88" s="514" t="s">
        <v>59</v>
      </c>
      <c r="C88" s="515"/>
      <c r="D88" s="386"/>
      <c r="E88" s="387"/>
      <c r="F88" s="396"/>
      <c r="G88" s="394"/>
      <c r="H88" s="394"/>
      <c r="I88" s="394"/>
      <c r="J88" s="394"/>
    </row>
    <row r="89" spans="1:13" s="395" customFormat="1" ht="14.25" hidden="1">
      <c r="A89" s="402">
        <f t="shared" si="7"/>
        <v>1.7000000000000006</v>
      </c>
      <c r="B89" s="514"/>
      <c r="C89" s="515"/>
      <c r="D89" s="386"/>
      <c r="E89" s="387"/>
      <c r="F89" s="384" t="s">
        <v>241</v>
      </c>
      <c r="G89" s="394"/>
      <c r="H89" s="394"/>
      <c r="I89" s="394"/>
      <c r="J89" s="394"/>
    </row>
    <row r="90" spans="1:13" s="83" customFormat="1" ht="17.25" hidden="1">
      <c r="A90" s="64">
        <v>2</v>
      </c>
      <c r="B90" s="510" t="s">
        <v>83</v>
      </c>
      <c r="C90" s="511"/>
      <c r="D90" s="200">
        <f>SUM(D91:D93)</f>
        <v>0</v>
      </c>
      <c r="E90" s="261"/>
      <c r="F90" s="98"/>
      <c r="G90" s="90"/>
      <c r="H90" s="90"/>
      <c r="I90" s="90"/>
      <c r="J90" s="90"/>
      <c r="K90" s="82"/>
      <c r="L90" s="82"/>
      <c r="M90" s="82"/>
    </row>
    <row r="91" spans="1:13" s="395" customFormat="1" ht="14.25" hidden="1">
      <c r="A91" s="402">
        <f t="shared" ref="A91:A93" si="8">+A90+0.1</f>
        <v>2.1</v>
      </c>
      <c r="B91" s="514" t="s">
        <v>55</v>
      </c>
      <c r="C91" s="515"/>
      <c r="D91" s="386"/>
      <c r="E91" s="387"/>
      <c r="F91" s="396"/>
      <c r="G91" s="394"/>
      <c r="H91" s="394"/>
      <c r="I91" s="394"/>
      <c r="J91" s="394"/>
    </row>
    <row r="92" spans="1:13" s="395" customFormat="1" ht="14.25" hidden="1">
      <c r="A92" s="402">
        <f t="shared" si="8"/>
        <v>2.2000000000000002</v>
      </c>
      <c r="B92" s="514" t="s">
        <v>54</v>
      </c>
      <c r="C92" s="515"/>
      <c r="D92" s="386"/>
      <c r="E92" s="387"/>
      <c r="F92" s="396"/>
      <c r="G92" s="394"/>
      <c r="H92" s="394"/>
      <c r="I92" s="394"/>
      <c r="J92" s="394"/>
    </row>
    <row r="93" spans="1:13" s="395" customFormat="1" ht="14.25" hidden="1">
      <c r="A93" s="402">
        <f t="shared" si="8"/>
        <v>2.3000000000000003</v>
      </c>
      <c r="B93" s="514" t="s">
        <v>43</v>
      </c>
      <c r="C93" s="515"/>
      <c r="D93" s="386"/>
      <c r="E93" s="387"/>
      <c r="F93" s="396"/>
      <c r="G93" s="394"/>
      <c r="H93" s="394"/>
      <c r="I93" s="394"/>
      <c r="J93" s="394"/>
    </row>
    <row r="94" spans="1:13" s="73" customFormat="1" ht="30" customHeight="1">
      <c r="A94" s="33" t="s">
        <v>51</v>
      </c>
      <c r="B94" s="522" t="s">
        <v>122</v>
      </c>
      <c r="C94" s="523"/>
      <c r="D94" s="208">
        <f>SUM(D95:D96)</f>
        <v>4344.6000000000004</v>
      </c>
      <c r="E94" s="408"/>
      <c r="F94" s="101"/>
      <c r="G94" s="91"/>
      <c r="H94" s="91"/>
      <c r="I94" s="91"/>
      <c r="J94" s="91"/>
      <c r="K94" s="72"/>
      <c r="L94" s="72"/>
      <c r="M94" s="72"/>
    </row>
    <row r="95" spans="1:13" s="82" customFormat="1" ht="17.25">
      <c r="A95" s="64">
        <v>1</v>
      </c>
      <c r="B95" s="512" t="s">
        <v>11</v>
      </c>
      <c r="C95" s="513"/>
      <c r="D95" s="199">
        <v>4344.6000000000004</v>
      </c>
      <c r="E95" s="261"/>
      <c r="F95" s="98"/>
      <c r="G95" s="90"/>
      <c r="H95" s="90"/>
      <c r="I95" s="90"/>
      <c r="J95" s="90"/>
    </row>
    <row r="96" spans="1:13" s="82" customFormat="1" ht="17.25" hidden="1">
      <c r="A96" s="64">
        <v>2</v>
      </c>
      <c r="B96" s="512"/>
      <c r="C96" s="513"/>
      <c r="D96" s="199"/>
      <c r="E96" s="261"/>
      <c r="F96" s="93"/>
      <c r="G96" s="90"/>
      <c r="H96" s="90"/>
      <c r="I96" s="90"/>
      <c r="J96" s="90"/>
    </row>
    <row r="97" spans="1:13" s="87" customFormat="1" ht="36.75" customHeight="1">
      <c r="A97" s="10" t="s">
        <v>31</v>
      </c>
      <c r="B97" s="522" t="s">
        <v>32</v>
      </c>
      <c r="C97" s="523"/>
      <c r="D97" s="208">
        <f>D18+D19-D35</f>
        <v>1600.8999999999942</v>
      </c>
      <c r="E97" s="409"/>
      <c r="F97" s="516"/>
      <c r="G97" s="517"/>
      <c r="H97" s="217"/>
      <c r="I97" s="217"/>
      <c r="J97" s="187"/>
      <c r="K97" s="86"/>
      <c r="L97" s="86"/>
      <c r="M97" s="86"/>
    </row>
    <row r="98" spans="1:13" s="72" customFormat="1" ht="45" customHeight="1">
      <c r="A98" s="373"/>
      <c r="B98" s="374"/>
      <c r="C98" s="374"/>
      <c r="F98" s="101"/>
      <c r="G98" s="91"/>
      <c r="H98" s="91"/>
      <c r="I98" s="91"/>
      <c r="J98" s="91"/>
    </row>
    <row r="99" spans="1:13" s="5" customFormat="1" ht="21.75" hidden="1" customHeight="1">
      <c r="B99" s="375" t="s">
        <v>2</v>
      </c>
      <c r="C99" s="375"/>
      <c r="D99" s="224" t="str">
        <f>+'Ekamut-caxs'!C81</f>
        <v>Սուսաննա Սուքիասյան</v>
      </c>
      <c r="E99" s="91"/>
      <c r="F99" s="13"/>
      <c r="G99" s="37"/>
      <c r="H99" s="37"/>
      <c r="I99" s="37"/>
      <c r="J99" s="37"/>
    </row>
    <row r="100" spans="1:13" s="2" customFormat="1" ht="13.5" hidden="1" customHeight="1">
      <c r="A100" s="5"/>
      <c r="B100" s="5" t="s">
        <v>4</v>
      </c>
      <c r="C100" s="5"/>
      <c r="D100" s="376" t="s">
        <v>87</v>
      </c>
      <c r="E100" s="377"/>
      <c r="F100" s="378"/>
      <c r="G100" s="77"/>
      <c r="H100" s="77"/>
      <c r="I100" s="77"/>
      <c r="J100" s="77"/>
    </row>
    <row r="101" spans="1:13" s="2" customFormat="1" ht="22.5" hidden="1" customHeight="1">
      <c r="B101" s="13" t="s">
        <v>6</v>
      </c>
      <c r="C101" s="13"/>
      <c r="D101" s="226" t="str">
        <f>+'Ekamut-caxs'!C83</f>
        <v>Ռայա Յայլոյան</v>
      </c>
      <c r="E101" s="262"/>
      <c r="F101" s="72"/>
      <c r="G101" s="77"/>
      <c r="H101" s="77"/>
      <c r="I101" s="77"/>
      <c r="J101" s="77"/>
    </row>
    <row r="102" spans="1:13" s="2" customFormat="1" ht="12" hidden="1" customHeight="1">
      <c r="D102" s="376" t="s">
        <v>87</v>
      </c>
      <c r="E102" s="377"/>
      <c r="F102" s="378"/>
      <c r="G102" s="77"/>
      <c r="H102" s="77"/>
      <c r="I102" s="77"/>
      <c r="J102" s="77"/>
    </row>
    <row r="103" spans="1:13" s="2" customFormat="1" hidden="1">
      <c r="B103" s="77" t="s">
        <v>160</v>
      </c>
      <c r="C103" s="77"/>
      <c r="D103" s="74"/>
      <c r="E103" s="74"/>
      <c r="F103" s="74"/>
      <c r="G103" s="77"/>
      <c r="H103" s="77"/>
      <c r="I103" s="77"/>
      <c r="J103" s="77"/>
    </row>
    <row r="104" spans="1:13" s="37" customFormat="1" ht="103.5" customHeight="1">
      <c r="B104" s="359" t="str">
        <f>+'Ekamut-caxs'!B86</f>
        <v>ԵՐԵՎԱՆԻ ՔԱՂԱՔԱՊԵՏ՝</v>
      </c>
      <c r="C104" s="39"/>
      <c r="D104" s="498" t="str">
        <f>+'Ekamut-caxs'!D86</f>
        <v>ՏԻԳՐԱՆ ԱՎԻՆՅԱՆ</v>
      </c>
      <c r="E104" s="91"/>
    </row>
    <row r="105" spans="1:13" s="74" customFormat="1">
      <c r="F105" s="96"/>
      <c r="G105" s="77"/>
      <c r="H105" s="77"/>
      <c r="I105" s="77"/>
      <c r="J105" s="77"/>
    </row>
    <row r="106" spans="1:13" s="74" customFormat="1">
      <c r="F106" s="96"/>
      <c r="G106" s="77"/>
      <c r="H106" s="77"/>
      <c r="I106" s="77"/>
      <c r="J106" s="77"/>
    </row>
    <row r="107" spans="1:13" s="74" customFormat="1">
      <c r="F107" s="96"/>
      <c r="G107" s="77"/>
      <c r="H107" s="77"/>
      <c r="I107" s="77"/>
      <c r="J107" s="77"/>
    </row>
    <row r="108" spans="1:13" s="74" customFormat="1">
      <c r="F108" s="96"/>
      <c r="G108" s="77"/>
      <c r="H108" s="77"/>
      <c r="I108" s="77"/>
      <c r="J108" s="77"/>
    </row>
    <row r="109" spans="1:13" s="74" customFormat="1">
      <c r="F109" s="96"/>
      <c r="G109" s="77"/>
      <c r="H109" s="77"/>
      <c r="I109" s="77"/>
      <c r="J109" s="77"/>
    </row>
    <row r="110" spans="1:13" s="74" customFormat="1">
      <c r="F110" s="96"/>
      <c r="G110" s="77"/>
      <c r="H110" s="77"/>
      <c r="I110" s="77"/>
      <c r="J110" s="77"/>
    </row>
    <row r="111" spans="1:13" s="74" customFormat="1">
      <c r="F111" s="96"/>
      <c r="G111" s="77"/>
      <c r="H111" s="77"/>
      <c r="I111" s="77"/>
      <c r="J111" s="77"/>
    </row>
    <row r="112" spans="1:13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  <row r="120" spans="6:10" s="74" customFormat="1">
      <c r="F120" s="96"/>
      <c r="G120" s="77"/>
      <c r="H120" s="77"/>
      <c r="I120" s="77"/>
      <c r="J120" s="77"/>
    </row>
    <row r="121" spans="6:10" s="74" customFormat="1">
      <c r="F121" s="96"/>
      <c r="G121" s="77"/>
      <c r="H121" s="77"/>
      <c r="I121" s="77"/>
      <c r="J121" s="77"/>
    </row>
    <row r="122" spans="6:10" s="74" customFormat="1">
      <c r="F122" s="96"/>
      <c r="G122" s="77"/>
      <c r="H122" s="77"/>
      <c r="I122" s="77"/>
      <c r="J122" s="77"/>
    </row>
    <row r="123" spans="6:10" s="74" customFormat="1">
      <c r="F123" s="96"/>
      <c r="G123" s="77"/>
      <c r="H123" s="77"/>
      <c r="I123" s="77"/>
      <c r="J123" s="77"/>
    </row>
    <row r="124" spans="6:10" s="74" customFormat="1">
      <c r="F124" s="96"/>
      <c r="G124" s="77"/>
      <c r="H124" s="77"/>
      <c r="I124" s="77"/>
      <c r="J124" s="77"/>
    </row>
    <row r="125" spans="6:10" s="74" customFormat="1">
      <c r="F125" s="96"/>
      <c r="G125" s="77"/>
      <c r="H125" s="77"/>
      <c r="I125" s="77"/>
      <c r="J125" s="77"/>
    </row>
    <row r="126" spans="6:10" s="74" customFormat="1">
      <c r="F126" s="96"/>
      <c r="G126" s="77"/>
      <c r="H126" s="77"/>
      <c r="I126" s="77"/>
      <c r="J126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5:C45"/>
    <mergeCell ref="B38:C38"/>
    <mergeCell ref="B39:C39"/>
    <mergeCell ref="B40:C40"/>
    <mergeCell ref="B35:C35"/>
    <mergeCell ref="B36:C36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80:C80"/>
    <mergeCell ref="B81:C81"/>
    <mergeCell ref="B82:C82"/>
    <mergeCell ref="B76:C76"/>
    <mergeCell ref="B77:C77"/>
    <mergeCell ref="B78:C78"/>
    <mergeCell ref="B66:C66"/>
    <mergeCell ref="B74:C74"/>
    <mergeCell ref="B75:C75"/>
    <mergeCell ref="B79:C79"/>
    <mergeCell ref="B62:C62"/>
    <mergeCell ref="B63:C63"/>
    <mergeCell ref="B64:C64"/>
    <mergeCell ref="B65:C65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9:C49"/>
    <mergeCell ref="B50:C50"/>
    <mergeCell ref="B51:C51"/>
    <mergeCell ref="F97:G97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7:C47"/>
    <mergeCell ref="B48:C48"/>
    <mergeCell ref="B26:C26"/>
    <mergeCell ref="B27:C27"/>
    <mergeCell ref="B34:C34"/>
    <mergeCell ref="B37:C37"/>
    <mergeCell ref="B30:C30"/>
    <mergeCell ref="B31:C31"/>
    <mergeCell ref="B32:C32"/>
    <mergeCell ref="B28:C28"/>
    <mergeCell ref="B29:C29"/>
    <mergeCell ref="B46:C46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7 D58:D59 D42 D38:D39 D90 D81 D50:D56 D94 D44 D47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3</xdr:col>
                <xdr:colOff>28575</xdr:colOff>
                <xdr:row>103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1" zoomScaleSheetLayoutView="100" workbookViewId="0">
      <selection activeCell="B34" sqref="B34:C34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4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0" t="s">
        <v>48</v>
      </c>
      <c r="B1" s="530"/>
      <c r="C1" s="530"/>
      <c r="D1" s="530"/>
      <c r="E1" s="530"/>
      <c r="F1" s="530"/>
    </row>
    <row r="2" spans="1:18" s="18" customFormat="1" ht="25.5" customHeight="1">
      <c r="A2" s="519" t="str">
        <f>+'Ekamut-caxs'!A14</f>
        <v xml:space="preserve">«Երևանի Ղ. Սարյանի անվան արվեստի դպրոց» ՀՈԱԿ-ի   </v>
      </c>
      <c r="B2" s="519"/>
      <c r="C2" s="519"/>
      <c r="D2" s="519"/>
      <c r="E2" s="519"/>
      <c r="F2" s="519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3" t="s">
        <v>256</v>
      </c>
      <c r="B3" s="533"/>
      <c r="C3" s="533"/>
      <c r="D3" s="533"/>
      <c r="E3" s="533"/>
      <c r="F3" s="533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5" t="s">
        <v>168</v>
      </c>
      <c r="D5" s="185" t="s">
        <v>169</v>
      </c>
      <c r="E5" s="59" t="s">
        <v>44</v>
      </c>
      <c r="F5" s="253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0">
        <f>SUM(C7:C17,C20:C23)</f>
        <v>209475.6</v>
      </c>
      <c r="D6" s="220">
        <f>SUM(D7:D17,D20:D23)</f>
        <v>214568.19999999998</v>
      </c>
      <c r="E6" s="360">
        <f t="shared" ref="E6:E66" si="0">D6-C6</f>
        <v>5092.5999999999767</v>
      </c>
      <c r="F6" s="256"/>
      <c r="G6" s="506"/>
      <c r="H6" s="506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1" t="s">
        <v>109</v>
      </c>
      <c r="C7" s="212">
        <v>167217</v>
      </c>
      <c r="D7" s="213">
        <f>+'Ekamut-caxs'!D18</f>
        <v>169535.4</v>
      </c>
      <c r="E7" s="361">
        <f t="shared" si="0"/>
        <v>2318.3999999999942</v>
      </c>
      <c r="F7" s="212"/>
      <c r="G7" s="506"/>
      <c r="H7" s="506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25" t="s">
        <v>181</v>
      </c>
      <c r="C8" s="212">
        <v>6100.8</v>
      </c>
      <c r="D8" s="213">
        <f>+'Ekamut-caxs'!D19</f>
        <v>6100.8</v>
      </c>
      <c r="E8" s="213">
        <f>D8-C8</f>
        <v>0</v>
      </c>
      <c r="F8" s="212"/>
      <c r="G8" s="505"/>
      <c r="H8" s="505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customHeight="1">
      <c r="A9" s="54">
        <v>3</v>
      </c>
      <c r="B9" s="325" t="s">
        <v>232</v>
      </c>
      <c r="C9" s="212">
        <v>4793.1000000000004</v>
      </c>
      <c r="D9" s="213">
        <f>+'Ekamut-caxs'!D20</f>
        <v>4913.5</v>
      </c>
      <c r="E9" s="213">
        <f t="shared" ref="E9:E16" si="1">D9-C9</f>
        <v>120.39999999999964</v>
      </c>
      <c r="F9" s="212"/>
      <c r="G9" s="506"/>
      <c r="H9" s="506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15" t="str">
        <f>+'Ekamut-caxs'!B21</f>
        <v>Վճարովի ծառայություններից (գեղագիտական ուսուցում)</v>
      </c>
      <c r="C10" s="212">
        <v>28480</v>
      </c>
      <c r="D10" s="213">
        <f>+'Ekamut-caxs'!D21</f>
        <v>30505.9</v>
      </c>
      <c r="E10" s="213">
        <f t="shared" si="1"/>
        <v>2025.9000000000015</v>
      </c>
      <c r="F10" s="212"/>
      <c r="G10" s="506"/>
      <c r="H10" s="506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1" t="s">
        <v>46</v>
      </c>
      <c r="C11" s="214"/>
      <c r="D11" s="213">
        <f>+'Ekamut-caxs'!D22</f>
        <v>0</v>
      </c>
      <c r="E11" s="213">
        <f t="shared" si="1"/>
        <v>0</v>
      </c>
      <c r="F11" s="212"/>
      <c r="G11" s="506"/>
      <c r="H11" s="506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1" t="s">
        <v>56</v>
      </c>
      <c r="C12" s="214"/>
      <c r="D12" s="213">
        <f>+'Ekamut-caxs'!D23</f>
        <v>0</v>
      </c>
      <c r="E12" s="213">
        <f t="shared" si="1"/>
        <v>0</v>
      </c>
      <c r="F12" s="212"/>
      <c r="G12" s="506"/>
      <c r="H12" s="506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4"/>
      <c r="D13" s="213">
        <f>+'Ekamut-caxs'!D24</f>
        <v>0</v>
      </c>
      <c r="E13" s="213">
        <f t="shared" si="1"/>
        <v>0</v>
      </c>
      <c r="F13" s="212"/>
      <c r="G13" s="506"/>
      <c r="H13" s="506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71" t="s">
        <v>238</v>
      </c>
      <c r="C14" s="214"/>
      <c r="D14" s="213">
        <f>+'Ekamut-caxs'!D25</f>
        <v>0</v>
      </c>
      <c r="E14" s="213">
        <f t="shared" si="1"/>
        <v>0</v>
      </c>
      <c r="F14" s="212"/>
      <c r="G14" s="534"/>
      <c r="H14" s="534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36" customFormat="1" ht="18.75" hidden="1" customHeight="1">
      <c r="A15" s="431">
        <v>8.1</v>
      </c>
      <c r="B15" s="432"/>
      <c r="C15" s="433"/>
      <c r="D15" s="434">
        <f>+'Ekamut-caxs'!D26</f>
        <v>0</v>
      </c>
      <c r="E15" s="434">
        <f t="shared" si="1"/>
        <v>0</v>
      </c>
      <c r="F15" s="435"/>
      <c r="G15" s="428"/>
      <c r="H15" s="428"/>
      <c r="I15" s="385"/>
      <c r="J15" s="385"/>
      <c r="K15" s="385"/>
      <c r="L15" s="385"/>
      <c r="M15" s="385"/>
      <c r="N15" s="385"/>
      <c r="O15" s="385"/>
      <c r="P15" s="385"/>
      <c r="Q15" s="385"/>
      <c r="R15" s="385"/>
    </row>
    <row r="16" spans="1:18" s="436" customFormat="1" ht="19.5" hidden="1" customHeight="1">
      <c r="A16" s="431">
        <v>8.1999999999999993</v>
      </c>
      <c r="B16" s="432"/>
      <c r="C16" s="433"/>
      <c r="D16" s="434">
        <f>+'Ekamut-caxs'!D27</f>
        <v>0</v>
      </c>
      <c r="E16" s="434">
        <f t="shared" si="1"/>
        <v>0</v>
      </c>
      <c r="F16" s="435"/>
      <c r="G16" s="428"/>
      <c r="H16" s="428"/>
      <c r="I16" s="385"/>
      <c r="J16" s="385"/>
      <c r="K16" s="385"/>
      <c r="L16" s="385"/>
      <c r="M16" s="385"/>
      <c r="N16" s="385"/>
      <c r="O16" s="385"/>
      <c r="P16" s="385"/>
      <c r="Q16" s="385"/>
      <c r="R16" s="385"/>
    </row>
    <row r="17" spans="1:18" s="51" customFormat="1" ht="29.25" customHeight="1">
      <c r="A17" s="54">
        <v>5</v>
      </c>
      <c r="B17" s="215" t="s">
        <v>114</v>
      </c>
      <c r="C17" s="216">
        <f>SUM(C18:C19)</f>
        <v>2697.6</v>
      </c>
      <c r="D17" s="213">
        <f>+'Ekamut-caxs'!D28</f>
        <v>2697.6</v>
      </c>
      <c r="E17" s="213">
        <f t="shared" si="0"/>
        <v>0</v>
      </c>
      <c r="F17" s="212"/>
      <c r="G17" s="534"/>
      <c r="H17" s="534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36" customFormat="1" ht="18.75" customHeight="1">
      <c r="A18" s="437">
        <v>5.0999999999999996</v>
      </c>
      <c r="B18" s="438" t="s">
        <v>65</v>
      </c>
      <c r="C18" s="433">
        <v>2697.6</v>
      </c>
      <c r="D18" s="434">
        <f>+'Ekamut-caxs'!D29</f>
        <v>2697.6</v>
      </c>
      <c r="E18" s="434">
        <f t="shared" si="0"/>
        <v>0</v>
      </c>
      <c r="F18" s="435"/>
      <c r="G18" s="535"/>
      <c r="H18" s="535"/>
      <c r="I18" s="385"/>
      <c r="J18" s="385"/>
      <c r="K18" s="385"/>
      <c r="L18" s="385"/>
      <c r="M18" s="385"/>
      <c r="N18" s="385"/>
      <c r="O18" s="385"/>
      <c r="P18" s="385"/>
      <c r="Q18" s="385"/>
      <c r="R18" s="385"/>
    </row>
    <row r="19" spans="1:18" s="436" customFormat="1" ht="18.75" hidden="1" customHeight="1">
      <c r="A19" s="431">
        <v>9.1999999999999993</v>
      </c>
      <c r="B19" s="438" t="s">
        <v>66</v>
      </c>
      <c r="C19" s="433"/>
      <c r="D19" s="434">
        <f>+'Ekamut-caxs'!D30</f>
        <v>0</v>
      </c>
      <c r="E19" s="434">
        <f t="shared" si="0"/>
        <v>0</v>
      </c>
      <c r="F19" s="435"/>
      <c r="G19" s="499"/>
      <c r="H19" s="499"/>
      <c r="I19" s="385"/>
      <c r="J19" s="385"/>
      <c r="K19" s="385"/>
      <c r="L19" s="385"/>
      <c r="M19" s="385"/>
      <c r="N19" s="385"/>
      <c r="O19" s="385"/>
      <c r="P19" s="385"/>
      <c r="Q19" s="385"/>
      <c r="R19" s="385"/>
    </row>
    <row r="20" spans="1:18" s="51" customFormat="1" ht="18.75" customHeight="1">
      <c r="A20" s="54">
        <v>6</v>
      </c>
      <c r="B20" s="203" t="s">
        <v>8</v>
      </c>
      <c r="C20" s="214">
        <v>35</v>
      </c>
      <c r="D20" s="213">
        <f>+'Ekamut-caxs'!D31</f>
        <v>45</v>
      </c>
      <c r="E20" s="213">
        <f t="shared" si="0"/>
        <v>10</v>
      </c>
      <c r="F20" s="212"/>
      <c r="G20" s="503"/>
      <c r="H20" s="503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7</v>
      </c>
      <c r="B21" s="204" t="s">
        <v>286</v>
      </c>
      <c r="C21" s="214"/>
      <c r="D21" s="212">
        <f>+'Ekamut-caxs'!D32</f>
        <v>600</v>
      </c>
      <c r="E21" s="212">
        <f>D21-C21</f>
        <v>600</v>
      </c>
      <c r="F21" s="189" t="s">
        <v>283</v>
      </c>
      <c r="G21" s="115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customHeight="1">
      <c r="A22" s="55">
        <v>8</v>
      </c>
      <c r="B22" s="204" t="s">
        <v>278</v>
      </c>
      <c r="C22" s="214">
        <v>2.1</v>
      </c>
      <c r="D22" s="212">
        <f>+'Ekamut-caxs'!D33</f>
        <v>0</v>
      </c>
      <c r="E22" s="212">
        <f>D22-C22</f>
        <v>-2.1</v>
      </c>
      <c r="F22" s="212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51" customFormat="1" ht="18.75" customHeight="1">
      <c r="A23" s="54">
        <v>9</v>
      </c>
      <c r="B23" s="204" t="s">
        <v>279</v>
      </c>
      <c r="C23" s="214">
        <v>150</v>
      </c>
      <c r="D23" s="212">
        <f>+'Ekamut-caxs'!D34</f>
        <v>170</v>
      </c>
      <c r="E23" s="212">
        <f>D23-C23</f>
        <v>20</v>
      </c>
      <c r="F23" s="212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s="18" customFormat="1" ht="29.25" customHeight="1">
      <c r="A24" s="56" t="s">
        <v>9</v>
      </c>
      <c r="B24" s="53" t="s">
        <v>117</v>
      </c>
      <c r="C24" s="221">
        <f>SUM(C25,C29:C34,C35:C62,C64:C65)</f>
        <v>209475.6</v>
      </c>
      <c r="D24" s="221">
        <f>SUM(D25,D29:D34,D35:D62,D64:D65)</f>
        <v>214568.19999999995</v>
      </c>
      <c r="E24" s="360">
        <f t="shared" si="0"/>
        <v>5092.5999999999476</v>
      </c>
      <c r="F24" s="256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1" customFormat="1" ht="21" customHeight="1">
      <c r="A25" s="54">
        <v>1</v>
      </c>
      <c r="B25" s="205" t="s">
        <v>10</v>
      </c>
      <c r="C25" s="214">
        <v>198750.4</v>
      </c>
      <c r="D25" s="216">
        <f>+'Ekamut-caxs'!D38</f>
        <v>202502.5</v>
      </c>
      <c r="E25" s="213">
        <f t="shared" si="0"/>
        <v>3752.1000000000058</v>
      </c>
      <c r="F25" s="212"/>
      <c r="G25" s="506"/>
      <c r="H25" s="506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s="442" customFormat="1" ht="21" customHeight="1">
      <c r="A26" s="437">
        <v>1.1000000000000001</v>
      </c>
      <c r="B26" s="439" t="s">
        <v>110</v>
      </c>
      <c r="C26" s="433">
        <v>22434.9</v>
      </c>
      <c r="D26" s="440">
        <f>+'Ekamut-caxs'!D39</f>
        <v>24021.5</v>
      </c>
      <c r="E26" s="434">
        <f>D26-C26</f>
        <v>1586.5999999999985</v>
      </c>
      <c r="F26" s="435"/>
      <c r="G26" s="508"/>
      <c r="H26" s="508"/>
      <c r="I26" s="441"/>
      <c r="J26" s="441"/>
      <c r="K26" s="441"/>
      <c r="L26" s="441"/>
      <c r="M26" s="441"/>
      <c r="N26" s="441"/>
      <c r="O26" s="441"/>
      <c r="P26" s="441"/>
      <c r="Q26" s="441"/>
      <c r="R26" s="441"/>
    </row>
    <row r="27" spans="1:18" s="442" customFormat="1" ht="21" customHeight="1">
      <c r="A27" s="437">
        <v>1.2</v>
      </c>
      <c r="B27" s="439" t="s">
        <v>11</v>
      </c>
      <c r="C27" s="433"/>
      <c r="D27" s="440">
        <f>+'Ekamut-caxs'!D40</f>
        <v>2628.5999999999995</v>
      </c>
      <c r="E27" s="434">
        <f>D27-C27</f>
        <v>2628.5999999999995</v>
      </c>
      <c r="F27" s="435"/>
      <c r="G27" s="508"/>
      <c r="H27" s="508"/>
      <c r="I27" s="441"/>
      <c r="J27" s="441"/>
      <c r="K27" s="441"/>
      <c r="L27" s="441"/>
      <c r="M27" s="441"/>
      <c r="N27" s="441"/>
      <c r="O27" s="441"/>
      <c r="P27" s="441"/>
      <c r="Q27" s="441"/>
      <c r="R27" s="441"/>
    </row>
    <row r="28" spans="1:18" s="442" customFormat="1" ht="20.25" customHeight="1">
      <c r="A28" s="437">
        <v>1.3</v>
      </c>
      <c r="B28" s="439" t="str">
        <f>+'Ekamut-caxs'!B41</f>
        <v>կամավոր ատեստավորման գծով լրավճար</v>
      </c>
      <c r="C28" s="433">
        <v>4793.1000000000004</v>
      </c>
      <c r="D28" s="440">
        <f>+'Ekamut-caxs'!D41</f>
        <v>4913.5</v>
      </c>
      <c r="E28" s="434">
        <f>D28-C28</f>
        <v>120.39999999999964</v>
      </c>
      <c r="F28" s="435"/>
      <c r="G28" s="508"/>
      <c r="H28" s="508"/>
      <c r="I28" s="441"/>
      <c r="J28" s="441"/>
      <c r="K28" s="441"/>
      <c r="L28" s="441"/>
      <c r="M28" s="441"/>
      <c r="N28" s="441"/>
      <c r="O28" s="441"/>
      <c r="P28" s="441"/>
      <c r="Q28" s="441"/>
      <c r="R28" s="441"/>
    </row>
    <row r="29" spans="1:18" s="51" customFormat="1" ht="21" customHeight="1">
      <c r="A29" s="54">
        <v>2</v>
      </c>
      <c r="B29" s="201" t="s">
        <v>13</v>
      </c>
      <c r="C29" s="214">
        <v>1960.4</v>
      </c>
      <c r="D29" s="216">
        <f>+'Ekamut-caxs'!D42</f>
        <v>1990.8</v>
      </c>
      <c r="E29" s="213">
        <f t="shared" si="0"/>
        <v>30.399999999999864</v>
      </c>
      <c r="F29" s="212"/>
      <c r="G29" s="506"/>
      <c r="H29" s="506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3</v>
      </c>
      <c r="B30" s="201" t="s">
        <v>12</v>
      </c>
      <c r="C30" s="214">
        <v>675.7</v>
      </c>
      <c r="D30" s="216">
        <f>+'Ekamut-caxs'!D43</f>
        <v>611.9</v>
      </c>
      <c r="E30" s="213">
        <f t="shared" si="0"/>
        <v>-63.800000000000068</v>
      </c>
      <c r="F30" s="212"/>
      <c r="G30" s="506"/>
      <c r="H30" s="506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4</v>
      </c>
      <c r="B31" s="201" t="s">
        <v>14</v>
      </c>
      <c r="C31" s="214">
        <v>78.7</v>
      </c>
      <c r="D31" s="216">
        <f>+'Ekamut-caxs'!D44</f>
        <v>83.9</v>
      </c>
      <c r="E31" s="213">
        <f t="shared" si="0"/>
        <v>5.2000000000000028</v>
      </c>
      <c r="F31" s="212"/>
      <c r="G31" s="506"/>
      <c r="H31" s="506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5</v>
      </c>
      <c r="B32" s="201" t="s">
        <v>15</v>
      </c>
      <c r="C32" s="214">
        <v>87.3</v>
      </c>
      <c r="D32" s="216">
        <f>+'Ekamut-caxs'!D45</f>
        <v>87.3</v>
      </c>
      <c r="E32" s="213">
        <f t="shared" si="0"/>
        <v>0</v>
      </c>
      <c r="F32" s="212"/>
      <c r="G32" s="506"/>
      <c r="H32" s="506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hidden="1" customHeight="1">
      <c r="A33" s="54">
        <v>6</v>
      </c>
      <c r="B33" s="201" t="s">
        <v>16</v>
      </c>
      <c r="C33" s="214"/>
      <c r="D33" s="216">
        <f>+'Ekamut-caxs'!D46</f>
        <v>0</v>
      </c>
      <c r="E33" s="213">
        <f t="shared" si="0"/>
        <v>0</v>
      </c>
      <c r="F33" s="212"/>
      <c r="G33" s="506"/>
      <c r="H33" s="506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6</v>
      </c>
      <c r="B34" s="201" t="s">
        <v>265</v>
      </c>
      <c r="C34" s="216">
        <v>280</v>
      </c>
      <c r="D34" s="216">
        <f>+'Ekamut-caxs'!D47</f>
        <v>280</v>
      </c>
      <c r="E34" s="213">
        <f t="shared" si="0"/>
        <v>0</v>
      </c>
      <c r="F34" s="212"/>
      <c r="G34" s="506"/>
      <c r="H34" s="506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1" t="s">
        <v>18</v>
      </c>
      <c r="C35" s="214">
        <v>10</v>
      </c>
      <c r="D35" s="216">
        <f>+'Ekamut-caxs'!D48</f>
        <v>10</v>
      </c>
      <c r="E35" s="213">
        <f t="shared" si="0"/>
        <v>0</v>
      </c>
      <c r="F35" s="212"/>
      <c r="G35" s="506"/>
      <c r="H35" s="506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" customHeight="1">
      <c r="A36" s="54">
        <v>8</v>
      </c>
      <c r="B36" s="201" t="s">
        <v>263</v>
      </c>
      <c r="C36" s="214">
        <v>700</v>
      </c>
      <c r="D36" s="216">
        <f>+'Ekamut-caxs'!D49</f>
        <v>679</v>
      </c>
      <c r="E36" s="213">
        <f t="shared" si="0"/>
        <v>-21</v>
      </c>
      <c r="F36" s="212"/>
      <c r="G36" s="506"/>
      <c r="H36" s="506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.75" customHeight="1">
      <c r="A37" s="54">
        <v>9</v>
      </c>
      <c r="B37" s="206" t="s">
        <v>67</v>
      </c>
      <c r="C37" s="214">
        <v>350</v>
      </c>
      <c r="D37" s="216">
        <f>+'Ekamut-caxs'!D50</f>
        <v>350</v>
      </c>
      <c r="E37" s="213">
        <f t="shared" si="0"/>
        <v>0</v>
      </c>
      <c r="F37" s="212"/>
      <c r="G37" s="506"/>
      <c r="H37" s="506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10</v>
      </c>
      <c r="B38" s="201" t="s">
        <v>41</v>
      </c>
      <c r="C38" s="214">
        <v>350</v>
      </c>
      <c r="D38" s="216">
        <f>+'Ekamut-caxs'!D51</f>
        <v>371</v>
      </c>
      <c r="E38" s="213">
        <f t="shared" si="0"/>
        <v>21</v>
      </c>
      <c r="F38" s="212" t="s">
        <v>285</v>
      </c>
      <c r="G38" s="506"/>
      <c r="H38" s="506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1" customHeight="1">
      <c r="A39" s="54">
        <v>11</v>
      </c>
      <c r="B39" s="201" t="s">
        <v>111</v>
      </c>
      <c r="C39" s="214">
        <v>30</v>
      </c>
      <c r="D39" s="216">
        <f>+'Ekamut-caxs'!D52</f>
        <v>30</v>
      </c>
      <c r="E39" s="213">
        <f>D39-C39</f>
        <v>0</v>
      </c>
      <c r="F39" s="212"/>
      <c r="G39" s="506"/>
      <c r="H39" s="506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0.25" hidden="1" customHeight="1">
      <c r="A40" s="54">
        <v>14</v>
      </c>
      <c r="B40" s="201" t="s">
        <v>112</v>
      </c>
      <c r="C40" s="214"/>
      <c r="D40" s="216">
        <f>+'Ekamut-caxs'!D53</f>
        <v>0</v>
      </c>
      <c r="E40" s="213">
        <f t="shared" si="0"/>
        <v>0</v>
      </c>
      <c r="F40" s="212"/>
      <c r="G40" s="506"/>
      <c r="H40" s="506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12</v>
      </c>
      <c r="B41" s="201" t="s">
        <v>19</v>
      </c>
      <c r="C41" s="212">
        <v>400</v>
      </c>
      <c r="D41" s="216">
        <f>+'Ekamut-caxs'!D54</f>
        <v>400</v>
      </c>
      <c r="E41" s="213">
        <f t="shared" si="0"/>
        <v>0</v>
      </c>
      <c r="F41" s="212"/>
      <c r="G41" s="506"/>
      <c r="H41" s="506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customHeight="1">
      <c r="A42" s="54">
        <v>13</v>
      </c>
      <c r="B42" s="201" t="s">
        <v>20</v>
      </c>
      <c r="C42" s="212">
        <v>250</v>
      </c>
      <c r="D42" s="216">
        <f>+'Ekamut-caxs'!D55</f>
        <v>250</v>
      </c>
      <c r="E42" s="213">
        <f>D42-C42</f>
        <v>0</v>
      </c>
      <c r="F42" s="212"/>
      <c r="G42" s="506"/>
      <c r="H42" s="506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17</v>
      </c>
      <c r="B43" s="201" t="s">
        <v>60</v>
      </c>
      <c r="C43" s="212"/>
      <c r="D43" s="216">
        <f>+'Ekamut-caxs'!D56</f>
        <v>0</v>
      </c>
      <c r="E43" s="213">
        <f>D43-C43</f>
        <v>0</v>
      </c>
      <c r="F43" s="212"/>
      <c r="G43" s="506"/>
      <c r="H43" s="506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18</v>
      </c>
      <c r="B44" s="201" t="s">
        <v>47</v>
      </c>
      <c r="C44" s="212"/>
      <c r="D44" s="216">
        <f>+'Ekamut-caxs'!D57</f>
        <v>0</v>
      </c>
      <c r="E44" s="213">
        <f>D44-C44</f>
        <v>0</v>
      </c>
      <c r="F44" s="212"/>
      <c r="G44" s="506"/>
      <c r="H44" s="506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1" customHeight="1">
      <c r="A45" s="54">
        <v>14</v>
      </c>
      <c r="B45" s="201" t="s">
        <v>38</v>
      </c>
      <c r="C45" s="214">
        <v>230</v>
      </c>
      <c r="D45" s="216">
        <f>+'Ekamut-caxs'!D58</f>
        <v>230</v>
      </c>
      <c r="E45" s="213">
        <f t="shared" si="0"/>
        <v>0</v>
      </c>
      <c r="F45" s="212"/>
      <c r="G45" s="506"/>
      <c r="H45" s="506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5.25" customHeight="1">
      <c r="A46" s="54">
        <v>15</v>
      </c>
      <c r="B46" s="215" t="s">
        <v>68</v>
      </c>
      <c r="C46" s="214">
        <v>150</v>
      </c>
      <c r="D46" s="216">
        <f>+'Ekamut-caxs'!D59</f>
        <v>150</v>
      </c>
      <c r="E46" s="213">
        <f t="shared" si="0"/>
        <v>0</v>
      </c>
      <c r="F46" s="212"/>
      <c r="G46" s="506"/>
      <c r="H46" s="506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39" customHeight="1">
      <c r="A47" s="54">
        <v>16</v>
      </c>
      <c r="B47" s="215" t="s">
        <v>69</v>
      </c>
      <c r="C47" s="212">
        <v>117</v>
      </c>
      <c r="D47" s="216">
        <f>+'Ekamut-caxs'!D60</f>
        <v>117</v>
      </c>
      <c r="E47" s="213">
        <f t="shared" si="0"/>
        <v>0</v>
      </c>
      <c r="F47" s="212"/>
      <c r="G47" s="506"/>
      <c r="H47" s="506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3.25" customHeight="1">
      <c r="A48" s="54">
        <v>17</v>
      </c>
      <c r="B48" s="201" t="s">
        <v>39</v>
      </c>
      <c r="C48" s="212">
        <v>6</v>
      </c>
      <c r="D48" s="216">
        <f>+'Ekamut-caxs'!D61</f>
        <v>0</v>
      </c>
      <c r="E48" s="213">
        <f t="shared" ref="E48:E65" si="2">D48-C48</f>
        <v>-6</v>
      </c>
      <c r="F48" s="212"/>
      <c r="G48" s="506"/>
      <c r="H48" s="506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23</v>
      </c>
      <c r="B49" s="201" t="s">
        <v>113</v>
      </c>
      <c r="C49" s="212"/>
      <c r="D49" s="216">
        <f>+'Ekamut-caxs'!D62</f>
        <v>0</v>
      </c>
      <c r="E49" s="213">
        <f t="shared" si="2"/>
        <v>0</v>
      </c>
      <c r="F49" s="212"/>
      <c r="G49" s="506"/>
      <c r="H49" s="506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1" customHeight="1">
      <c r="A50" s="54">
        <v>18</v>
      </c>
      <c r="B50" s="201" t="s">
        <v>40</v>
      </c>
      <c r="C50" s="212">
        <v>130</v>
      </c>
      <c r="D50" s="216">
        <f>+'Ekamut-caxs'!D63</f>
        <v>130</v>
      </c>
      <c r="E50" s="213">
        <f t="shared" si="2"/>
        <v>0</v>
      </c>
      <c r="F50" s="212"/>
      <c r="G50" s="506"/>
      <c r="H50" s="506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0.25" customHeight="1">
      <c r="A51" s="54">
        <v>19</v>
      </c>
      <c r="B51" s="201" t="s">
        <v>57</v>
      </c>
      <c r="C51" s="212">
        <v>100</v>
      </c>
      <c r="D51" s="216">
        <f>+'Ekamut-caxs'!D64</f>
        <v>100</v>
      </c>
      <c r="E51" s="213">
        <f t="shared" si="2"/>
        <v>0</v>
      </c>
      <c r="F51" s="212"/>
      <c r="G51" s="506"/>
      <c r="H51" s="506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30.75" customHeight="1">
      <c r="A52" s="54">
        <v>20</v>
      </c>
      <c r="B52" s="325" t="s">
        <v>264</v>
      </c>
      <c r="C52" s="212">
        <v>150</v>
      </c>
      <c r="D52" s="216">
        <f>+'Ekamut-caxs'!D65</f>
        <v>150</v>
      </c>
      <c r="E52" s="213">
        <f>D52-C52</f>
        <v>0</v>
      </c>
      <c r="F52" s="212"/>
      <c r="G52" s="506"/>
      <c r="H52" s="506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28</v>
      </c>
      <c r="B53" s="201" t="s">
        <v>226</v>
      </c>
      <c r="C53" s="212"/>
      <c r="D53" s="216">
        <f>+'Ekamut-caxs'!D66</f>
        <v>0</v>
      </c>
      <c r="E53" s="213">
        <f t="shared" si="2"/>
        <v>0</v>
      </c>
      <c r="F53" s="212"/>
      <c r="G53" s="503"/>
      <c r="H53" s="503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21</v>
      </c>
      <c r="B54" s="204" t="s">
        <v>271</v>
      </c>
      <c r="C54" s="212">
        <v>200</v>
      </c>
      <c r="D54" s="216">
        <f>+'Ekamut-caxs'!D67</f>
        <v>100</v>
      </c>
      <c r="E54" s="212">
        <f>D54-C54</f>
        <v>-100</v>
      </c>
      <c r="F54" s="212"/>
      <c r="G54" s="503"/>
      <c r="H54" s="503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customHeight="1">
      <c r="A55" s="54">
        <v>22</v>
      </c>
      <c r="B55" s="204" t="s">
        <v>272</v>
      </c>
      <c r="C55" s="212">
        <v>250</v>
      </c>
      <c r="D55" s="216">
        <f>+'Ekamut-caxs'!D68</f>
        <v>250</v>
      </c>
      <c r="E55" s="212">
        <f t="shared" ref="E55:E62" si="3">D55-C55</f>
        <v>0</v>
      </c>
      <c r="F55" s="212"/>
      <c r="G55" s="115"/>
      <c r="H55" s="115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1" customHeight="1">
      <c r="A56" s="54">
        <v>23</v>
      </c>
      <c r="B56" s="204" t="s">
        <v>273</v>
      </c>
      <c r="C56" s="212">
        <v>150</v>
      </c>
      <c r="D56" s="216">
        <f>+'Ekamut-caxs'!D69</f>
        <v>150</v>
      </c>
      <c r="E56" s="212">
        <f t="shared" si="3"/>
        <v>0</v>
      </c>
      <c r="F56" s="212"/>
      <c r="G56" s="115"/>
      <c r="H56" s="115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21" customHeight="1">
      <c r="A57" s="54">
        <v>24</v>
      </c>
      <c r="B57" s="204" t="s">
        <v>274</v>
      </c>
      <c r="C57" s="212">
        <v>100</v>
      </c>
      <c r="D57" s="216">
        <f>+'Ekamut-caxs'!D70</f>
        <v>100</v>
      </c>
      <c r="E57" s="212">
        <f t="shared" si="3"/>
        <v>0</v>
      </c>
      <c r="F57" s="212"/>
      <c r="G57" s="115"/>
      <c r="H57" s="115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customHeight="1">
      <c r="A58" s="54">
        <v>25</v>
      </c>
      <c r="B58" s="204" t="s">
        <v>275</v>
      </c>
      <c r="C58" s="212">
        <v>300</v>
      </c>
      <c r="D58" s="216">
        <f>+'Ekamut-caxs'!D71</f>
        <v>300</v>
      </c>
      <c r="E58" s="212">
        <f t="shared" si="3"/>
        <v>0</v>
      </c>
      <c r="F58" s="212"/>
      <c r="G58" s="115"/>
      <c r="H58" s="115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" customHeight="1">
      <c r="A59" s="54">
        <v>26</v>
      </c>
      <c r="B59" s="204" t="s">
        <v>276</v>
      </c>
      <c r="C59" s="212">
        <v>150</v>
      </c>
      <c r="D59" s="216">
        <f>+'Ekamut-caxs'!D72</f>
        <v>50</v>
      </c>
      <c r="E59" s="212">
        <f t="shared" si="3"/>
        <v>-100</v>
      </c>
      <c r="F59" s="212"/>
      <c r="G59" s="115"/>
      <c r="H59" s="115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51" customFormat="1" ht="21" customHeight="1">
      <c r="A60" s="54">
        <v>27</v>
      </c>
      <c r="B60" s="204" t="s">
        <v>277</v>
      </c>
      <c r="C60" s="212">
        <v>42</v>
      </c>
      <c r="D60" s="216">
        <f>+'Ekamut-caxs'!D73</f>
        <v>42</v>
      </c>
      <c r="E60" s="212">
        <f t="shared" si="3"/>
        <v>0</v>
      </c>
      <c r="F60" s="212"/>
      <c r="G60" s="115"/>
      <c r="H60" s="115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s="51" customFormat="1" ht="21" customHeight="1">
      <c r="A61" s="54">
        <v>28</v>
      </c>
      <c r="B61" s="204" t="s">
        <v>282</v>
      </c>
      <c r="C61" s="212"/>
      <c r="D61" s="216">
        <f>+'Ekamut-caxs'!D74</f>
        <v>600</v>
      </c>
      <c r="E61" s="212">
        <f t="shared" si="3"/>
        <v>600</v>
      </c>
      <c r="F61" s="189" t="s">
        <v>283</v>
      </c>
      <c r="G61" s="115"/>
      <c r="H61" s="115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s="51" customFormat="1" ht="30" customHeight="1">
      <c r="A62" s="54">
        <v>29</v>
      </c>
      <c r="B62" s="254" t="s">
        <v>21</v>
      </c>
      <c r="C62" s="212">
        <v>3478.1</v>
      </c>
      <c r="D62" s="216">
        <f>+'Ekamut-caxs'!D75</f>
        <v>4452.8</v>
      </c>
      <c r="E62" s="212">
        <f t="shared" si="3"/>
        <v>974.70000000000027</v>
      </c>
      <c r="F62" s="212"/>
      <c r="G62" s="506"/>
      <c r="H62" s="506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s="436" customFormat="1" ht="20.25" customHeight="1">
      <c r="A63" s="443">
        <v>29.1</v>
      </c>
      <c r="B63" s="444" t="s">
        <v>70</v>
      </c>
      <c r="C63" s="435">
        <v>2697.6</v>
      </c>
      <c r="D63" s="216">
        <f>+'Ekamut-caxs'!D76</f>
        <v>2697.6</v>
      </c>
      <c r="E63" s="434">
        <f t="shared" si="2"/>
        <v>0</v>
      </c>
      <c r="F63" s="435"/>
      <c r="G63" s="508"/>
      <c r="H63" s="508"/>
      <c r="I63" s="385"/>
      <c r="J63" s="385"/>
      <c r="K63" s="385"/>
      <c r="L63" s="385"/>
      <c r="M63" s="385"/>
      <c r="N63" s="385"/>
      <c r="O63" s="385"/>
      <c r="P63" s="385"/>
      <c r="Q63" s="385"/>
      <c r="R63" s="385"/>
    </row>
    <row r="64" spans="1:18" s="51" customFormat="1" ht="21" hidden="1" customHeight="1">
      <c r="A64" s="54">
        <v>32</v>
      </c>
      <c r="B64" s="215" t="s">
        <v>71</v>
      </c>
      <c r="C64" s="212"/>
      <c r="D64" s="216">
        <f>+'Ekamut-caxs'!D77</f>
        <v>0</v>
      </c>
      <c r="E64" s="213"/>
      <c r="F64" s="212"/>
      <c r="G64" s="506"/>
      <c r="H64" s="506"/>
      <c r="I64" s="50"/>
      <c r="J64" s="50"/>
      <c r="K64" s="50"/>
      <c r="L64" s="50"/>
      <c r="M64" s="50"/>
      <c r="N64" s="50"/>
      <c r="O64" s="50"/>
      <c r="P64" s="50"/>
      <c r="Q64" s="50"/>
      <c r="R64" s="50"/>
    </row>
    <row r="65" spans="1:18" s="51" customFormat="1" ht="21" hidden="1" customHeight="1">
      <c r="A65" s="54">
        <v>34</v>
      </c>
      <c r="B65" s="201" t="s">
        <v>61</v>
      </c>
      <c r="C65" s="212"/>
      <c r="D65" s="216">
        <f>+'Ekamut-caxs'!D78</f>
        <v>0</v>
      </c>
      <c r="E65" s="213">
        <f t="shared" si="2"/>
        <v>0</v>
      </c>
      <c r="F65" s="212"/>
      <c r="G65" s="506"/>
      <c r="H65" s="506"/>
      <c r="I65" s="50"/>
      <c r="J65" s="50"/>
      <c r="K65" s="50"/>
      <c r="L65" s="50"/>
      <c r="M65" s="50"/>
      <c r="N65" s="50"/>
      <c r="O65" s="50"/>
      <c r="P65" s="50"/>
      <c r="Q65" s="50"/>
      <c r="R65" s="50"/>
    </row>
    <row r="66" spans="1:18" s="27" customFormat="1" ht="24.75" customHeight="1">
      <c r="A66" s="22"/>
      <c r="B66" s="52" t="s">
        <v>72</v>
      </c>
      <c r="C66" s="220">
        <f>C6-C24</f>
        <v>0</v>
      </c>
      <c r="D66" s="220">
        <f>D6-D24</f>
        <v>0</v>
      </c>
      <c r="E66" s="220">
        <f t="shared" si="0"/>
        <v>0</v>
      </c>
      <c r="F66" s="25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</row>
    <row r="67" spans="1:18" s="27" customFormat="1" ht="45" customHeight="1">
      <c r="A67" s="28"/>
      <c r="C67" s="29"/>
      <c r="D67" s="29"/>
      <c r="E67" s="29"/>
      <c r="F67" s="29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</row>
    <row r="68" spans="1:18" ht="24.75" customHeight="1">
      <c r="B68" s="30" t="s">
        <v>2</v>
      </c>
      <c r="C68" s="20"/>
      <c r="D68" s="532" t="str">
        <f>+'Ekamut-caxs'!C81</f>
        <v>Սուսաննա Սուքիասյան</v>
      </c>
      <c r="E68" s="532"/>
      <c r="F68" s="107"/>
    </row>
    <row r="69" spans="1:18" ht="9.75" customHeight="1">
      <c r="B69" s="31"/>
      <c r="D69" s="531" t="s">
        <v>5</v>
      </c>
      <c r="E69" s="531"/>
      <c r="F69" s="252"/>
    </row>
    <row r="70" spans="1:18" ht="24.75" customHeight="1">
      <c r="B70" s="30" t="s">
        <v>6</v>
      </c>
      <c r="C70" s="20"/>
      <c r="D70" s="532" t="str">
        <f>+'Ekamut-caxs'!C83</f>
        <v>Ռայա Յայլոյան</v>
      </c>
      <c r="E70" s="532"/>
      <c r="F70" s="107"/>
    </row>
    <row r="71" spans="1:18" ht="11.25" customHeight="1">
      <c r="D71" s="531" t="s">
        <v>5</v>
      </c>
      <c r="E71" s="531"/>
      <c r="F71" s="252"/>
    </row>
    <row r="72" spans="1:18" s="15" customFormat="1">
      <c r="A72" s="20"/>
      <c r="B72" s="137" t="s">
        <v>1</v>
      </c>
      <c r="C72" s="16"/>
      <c r="D72" s="16"/>
      <c r="E72" s="16"/>
      <c r="F72" s="16"/>
    </row>
    <row r="73" spans="1:18" s="15" customFormat="1">
      <c r="A73" s="102"/>
    </row>
    <row r="74" spans="1:18" s="15" customFormat="1">
      <c r="A74" s="102"/>
    </row>
    <row r="75" spans="1:18" s="15" customFormat="1">
      <c r="A75" s="102"/>
    </row>
    <row r="76" spans="1:18" s="15" customFormat="1">
      <c r="A76" s="102"/>
    </row>
    <row r="77" spans="1:18" s="15" customFormat="1">
      <c r="A77" s="102"/>
    </row>
    <row r="78" spans="1:18" s="15" customFormat="1">
      <c r="A78" s="102"/>
    </row>
    <row r="79" spans="1:18" s="15" customFormat="1">
      <c r="A79" s="102"/>
    </row>
    <row r="80" spans="1:18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  <row r="85" spans="1:1" s="15" customFormat="1">
      <c r="A85" s="102"/>
    </row>
    <row r="86" spans="1:1" s="15" customFormat="1">
      <c r="A86" s="102"/>
    </row>
    <row r="87" spans="1:1" s="15" customFormat="1">
      <c r="A87" s="102"/>
    </row>
    <row r="88" spans="1:1" s="15" customFormat="1">
      <c r="A88" s="102"/>
    </row>
    <row r="89" spans="1:1" s="15" customFormat="1">
      <c r="A89" s="102"/>
    </row>
    <row r="90" spans="1:1" s="15" customFormat="1">
      <c r="A90" s="102"/>
    </row>
  </sheetData>
  <sheetProtection formatCells="0" formatColumns="0" formatRows="0" insertColumns="0" insertRows="0" insertHyperlinks="0" deleteColumns="0" deleteRows="0" sort="0" autoFilter="0" pivotTables="0"/>
  <mergeCells count="54">
    <mergeCell ref="G65:H65"/>
    <mergeCell ref="G54:H54"/>
    <mergeCell ref="G62:H62"/>
    <mergeCell ref="G63:H63"/>
    <mergeCell ref="G64:H64"/>
    <mergeCell ref="G51:H51"/>
    <mergeCell ref="G52:H52"/>
    <mergeCell ref="G53:H53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7:H37"/>
    <mergeCell ref="G38:H38"/>
    <mergeCell ref="G39:H39"/>
    <mergeCell ref="G40:H40"/>
    <mergeCell ref="G35:H35"/>
    <mergeCell ref="G36:H36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69" zoomScaleSheetLayoutView="100" workbookViewId="0">
      <selection activeCell="B34" sqref="B34:C34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6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30" t="s">
        <v>73</v>
      </c>
      <c r="B1" s="530"/>
      <c r="C1" s="530"/>
      <c r="D1" s="530"/>
      <c r="E1" s="530"/>
      <c r="F1" s="530"/>
    </row>
    <row r="2" spans="1:20" s="18" customFormat="1" ht="20.25">
      <c r="A2" s="519" t="str">
        <f>+'Ekamut-caxs'!A14</f>
        <v xml:space="preserve">«Երևանի Ղ. Սարյանի անվան արվեստի դպրոց» ՀՈԱԿ-ի   </v>
      </c>
      <c r="B2" s="519"/>
      <c r="C2" s="519"/>
      <c r="D2" s="519"/>
      <c r="E2" s="519"/>
      <c r="F2" s="519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3" t="s">
        <v>255</v>
      </c>
      <c r="B3" s="533"/>
      <c r="C3" s="533"/>
      <c r="D3" s="533"/>
      <c r="E3" s="533"/>
      <c r="F3" s="533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85" t="s">
        <v>168</v>
      </c>
      <c r="D5" s="185" t="s">
        <v>169</v>
      </c>
      <c r="E5" s="79" t="s">
        <v>44</v>
      </c>
      <c r="F5" s="253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0">
        <v>6529.9</v>
      </c>
      <c r="D6" s="190">
        <v>6529.9</v>
      </c>
      <c r="E6" s="208">
        <f t="shared" ref="E6" si="0">D6-C6</f>
        <v>0</v>
      </c>
      <c r="F6" s="190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08">
        <f>SUM(C8:C15,C18:C22)</f>
        <v>206775.9</v>
      </c>
      <c r="D7" s="208">
        <f>SUM(D8:D15,D18:D22)</f>
        <v>211870.59999999998</v>
      </c>
      <c r="E7" s="208">
        <f>D7-C7</f>
        <v>5094.6999999999825</v>
      </c>
      <c r="F7" s="190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198" t="s">
        <v>109</v>
      </c>
      <c r="C8" s="199">
        <v>167217</v>
      </c>
      <c r="D8" s="200">
        <f>+'Dramakan hosqer'!D20</f>
        <v>169535.4</v>
      </c>
      <c r="E8" s="200">
        <f>D8-C8</f>
        <v>2318.3999999999942</v>
      </c>
      <c r="F8" s="199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25" t="s">
        <v>181</v>
      </c>
      <c r="C9" s="199">
        <v>6100.8</v>
      </c>
      <c r="D9" s="200">
        <f>+'Dramakan hosqer'!D21</f>
        <v>6100.8</v>
      </c>
      <c r="E9" s="200">
        <f t="shared" ref="E9:E73" si="1">D9-C9</f>
        <v>0</v>
      </c>
      <c r="F9" s="199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customHeight="1">
      <c r="A10" s="54">
        <v>3</v>
      </c>
      <c r="B10" s="325" t="s">
        <v>233</v>
      </c>
      <c r="C10" s="191">
        <v>4793.1000000000004</v>
      </c>
      <c r="D10" s="200">
        <f>+'Dramakan hosqer'!D22</f>
        <v>4913.5</v>
      </c>
      <c r="E10" s="200">
        <f t="shared" si="1"/>
        <v>120.39999999999964</v>
      </c>
      <c r="F10" s="191"/>
      <c r="L10" s="108"/>
      <c r="M10" s="108"/>
      <c r="S10" s="16"/>
      <c r="T10" s="16"/>
    </row>
    <row r="11" spans="1:20" s="51" customFormat="1" ht="38.25" customHeight="1">
      <c r="A11" s="54">
        <v>4</v>
      </c>
      <c r="B11" s="215" t="str">
        <f>+'Dramakan hosqer'!B23</f>
        <v>Վճարովի ծառայություններից (գեղագիտական ուսուցում)</v>
      </c>
      <c r="C11" s="358">
        <v>28480</v>
      </c>
      <c r="D11" s="200">
        <f>+'Dramakan hosqer'!D23</f>
        <v>30505.9</v>
      </c>
      <c r="E11" s="200">
        <f t="shared" si="1"/>
        <v>2025.9000000000015</v>
      </c>
      <c r="F11" s="199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2" t="s">
        <v>46</v>
      </c>
      <c r="C12" s="358"/>
      <c r="D12" s="200">
        <f>+'Dramakan hosqer'!D24</f>
        <v>0</v>
      </c>
      <c r="E12" s="200">
        <f t="shared" si="1"/>
        <v>0</v>
      </c>
      <c r="F12" s="199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3" t="s">
        <v>56</v>
      </c>
      <c r="C13" s="199"/>
      <c r="D13" s="200">
        <f>+'Dramakan hosqer'!D25</f>
        <v>0</v>
      </c>
      <c r="E13" s="200">
        <f t="shared" si="1"/>
        <v>0</v>
      </c>
      <c r="F13" s="199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199"/>
      <c r="D14" s="200">
        <f>+'Dramakan hosqer'!D26</f>
        <v>0</v>
      </c>
      <c r="E14" s="200">
        <f t="shared" si="1"/>
        <v>0</v>
      </c>
      <c r="F14" s="199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71" t="s">
        <v>238</v>
      </c>
      <c r="C15" s="199"/>
      <c r="D15" s="200">
        <f>+'Dramakan hosqer'!D27</f>
        <v>0</v>
      </c>
      <c r="E15" s="200">
        <f t="shared" si="1"/>
        <v>0</v>
      </c>
      <c r="F15" s="199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198"/>
      <c r="C16" s="199"/>
      <c r="D16" s="200">
        <f>+'Dramakan hosqer'!D28</f>
        <v>0</v>
      </c>
      <c r="E16" s="200">
        <f t="shared" si="1"/>
        <v>0</v>
      </c>
      <c r="F16" s="199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198"/>
      <c r="C17" s="199"/>
      <c r="D17" s="200">
        <f>+'Dramakan hosqer'!D29</f>
        <v>0</v>
      </c>
      <c r="E17" s="200">
        <f t="shared" si="1"/>
        <v>0</v>
      </c>
      <c r="F17" s="199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198" t="s">
        <v>26</v>
      </c>
      <c r="C18" s="199"/>
      <c r="D18" s="200">
        <f>+'Dramakan hosqer'!D30</f>
        <v>0</v>
      </c>
      <c r="E18" s="200">
        <f t="shared" si="1"/>
        <v>0</v>
      </c>
      <c r="F18" s="199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5</v>
      </c>
      <c r="B19" s="198" t="s">
        <v>8</v>
      </c>
      <c r="C19" s="199">
        <v>35</v>
      </c>
      <c r="D19" s="200">
        <f>+'Dramakan hosqer'!D31</f>
        <v>45</v>
      </c>
      <c r="E19" s="200">
        <f t="shared" si="1"/>
        <v>10</v>
      </c>
      <c r="F19" s="199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customHeight="1">
      <c r="A20" s="54">
        <v>6</v>
      </c>
      <c r="B20" s="372" t="s">
        <v>286</v>
      </c>
      <c r="C20" s="199"/>
      <c r="D20" s="200">
        <f>+'Dramakan hosqer'!D32</f>
        <v>600</v>
      </c>
      <c r="E20" s="200">
        <f t="shared" si="1"/>
        <v>600</v>
      </c>
      <c r="F20" s="464" t="s">
        <v>283</v>
      </c>
      <c r="G20" s="115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/>
      <c r="B21" s="372" t="s">
        <v>278</v>
      </c>
      <c r="C21" s="199"/>
      <c r="D21" s="200"/>
      <c r="E21" s="200"/>
      <c r="F21" s="199"/>
      <c r="G21" s="93"/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51" customFormat="1" ht="17.25" customHeight="1">
      <c r="A22" s="54">
        <v>7</v>
      </c>
      <c r="B22" s="372" t="s">
        <v>279</v>
      </c>
      <c r="C22" s="199">
        <v>150</v>
      </c>
      <c r="D22" s="200">
        <f>+'Dramakan hosqer'!D34</f>
        <v>170</v>
      </c>
      <c r="E22" s="200">
        <f t="shared" si="1"/>
        <v>20</v>
      </c>
      <c r="F22" s="199"/>
      <c r="G22" s="93"/>
      <c r="H22" s="106"/>
      <c r="I22" s="106"/>
      <c r="J22" s="106"/>
      <c r="K22" s="106"/>
      <c r="L22" s="111"/>
      <c r="M22" s="111"/>
      <c r="N22" s="111"/>
      <c r="O22" s="111"/>
      <c r="P22" s="111"/>
      <c r="Q22" s="111"/>
      <c r="R22" s="111"/>
    </row>
    <row r="23" spans="1:18" s="18" customFormat="1" ht="36" customHeight="1">
      <c r="A23" s="10" t="s">
        <v>27</v>
      </c>
      <c r="B23" s="11" t="s">
        <v>75</v>
      </c>
      <c r="C23" s="208">
        <f>+C24+C68+C81</f>
        <v>208335</v>
      </c>
      <c r="D23" s="208">
        <f>+D24+D68+D81</f>
        <v>216799.59999999998</v>
      </c>
      <c r="E23" s="200">
        <f t="shared" si="1"/>
        <v>8464.5999999999767</v>
      </c>
      <c r="F23" s="190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18" customFormat="1" ht="21" customHeight="1">
      <c r="A24" s="12" t="s">
        <v>49</v>
      </c>
      <c r="B24" s="11" t="s">
        <v>52</v>
      </c>
      <c r="C24" s="208">
        <f>SUM(C25,C29:C34,C35:C62,C66:C67)</f>
        <v>206555</v>
      </c>
      <c r="D24" s="208">
        <f>SUM(D25,D29:D34,D35:D62,D66:D67)</f>
        <v>210674.99999999997</v>
      </c>
      <c r="E24" s="200">
        <f t="shared" si="1"/>
        <v>4119.9999999999709</v>
      </c>
      <c r="F24" s="190"/>
      <c r="G24" s="115"/>
      <c r="H24" s="103"/>
      <c r="I24" s="103"/>
      <c r="J24" s="103"/>
      <c r="K24" s="103"/>
      <c r="L24" s="109"/>
      <c r="M24" s="109"/>
      <c r="N24" s="109"/>
      <c r="O24" s="109"/>
      <c r="P24" s="109"/>
      <c r="Q24" s="109"/>
      <c r="R24" s="109"/>
    </row>
    <row r="25" spans="1:18" s="51" customFormat="1" ht="18" customHeight="1">
      <c r="A25" s="54">
        <v>1</v>
      </c>
      <c r="B25" s="205" t="s">
        <v>10</v>
      </c>
      <c r="C25" s="199">
        <v>198750.4</v>
      </c>
      <c r="D25" s="200">
        <f>+'Dramakan hosqer'!D37</f>
        <v>202502.5</v>
      </c>
      <c r="E25" s="200">
        <f t="shared" si="1"/>
        <v>3752.1000000000058</v>
      </c>
      <c r="F25" s="199"/>
      <c r="G25" s="93"/>
      <c r="H25" s="106"/>
      <c r="I25" s="106"/>
      <c r="J25" s="106"/>
      <c r="K25" s="106"/>
      <c r="L25" s="111"/>
      <c r="M25" s="111"/>
      <c r="N25" s="111"/>
      <c r="O25" s="111"/>
      <c r="P25" s="111"/>
      <c r="Q25" s="111"/>
      <c r="R25" s="111"/>
    </row>
    <row r="26" spans="1:18" s="436" customFormat="1" ht="17.25" customHeight="1">
      <c r="A26" s="431">
        <v>1.1000000000000001</v>
      </c>
      <c r="B26" s="438" t="s">
        <v>110</v>
      </c>
      <c r="C26" s="386">
        <v>22434.9</v>
      </c>
      <c r="D26" s="392">
        <f>+'Dramakan hosqer'!D38</f>
        <v>24021.5</v>
      </c>
      <c r="E26" s="445">
        <f t="shared" si="1"/>
        <v>1586.5999999999985</v>
      </c>
      <c r="F26" s="386"/>
      <c r="G26" s="384"/>
      <c r="H26" s="379"/>
      <c r="I26" s="379"/>
      <c r="J26" s="379"/>
      <c r="K26" s="379"/>
      <c r="L26" s="446"/>
      <c r="M26" s="446"/>
      <c r="N26" s="446"/>
      <c r="O26" s="446"/>
      <c r="P26" s="446"/>
      <c r="Q26" s="446"/>
      <c r="R26" s="446"/>
    </row>
    <row r="27" spans="1:18" s="436" customFormat="1" ht="17.25">
      <c r="A27" s="431">
        <v>1.2</v>
      </c>
      <c r="B27" s="438" t="s">
        <v>11</v>
      </c>
      <c r="C27" s="386"/>
      <c r="D27" s="392">
        <f>+'Dramakan hosqer'!D39</f>
        <v>2628.5999999999995</v>
      </c>
      <c r="E27" s="445">
        <f t="shared" si="1"/>
        <v>2628.5999999999995</v>
      </c>
      <c r="F27" s="386"/>
      <c r="G27" s="384"/>
      <c r="H27" s="379"/>
      <c r="I27" s="379"/>
      <c r="J27" s="379"/>
      <c r="K27" s="379"/>
      <c r="L27" s="446"/>
      <c r="M27" s="446"/>
      <c r="N27" s="446"/>
      <c r="O27" s="446"/>
      <c r="P27" s="446"/>
      <c r="Q27" s="446"/>
      <c r="R27" s="446"/>
    </row>
    <row r="28" spans="1:18" s="436" customFormat="1" ht="17.25">
      <c r="A28" s="431">
        <v>1.3</v>
      </c>
      <c r="B28" s="438" t="str">
        <f>+'Dramakan hosqer'!B40</f>
        <v>կամավոր ատեստավորման գծով լրավճար</v>
      </c>
      <c r="C28" s="386">
        <v>4793.1000000000004</v>
      </c>
      <c r="D28" s="392">
        <f>+'Dramakan hosqer'!D40</f>
        <v>4913.5</v>
      </c>
      <c r="E28" s="445">
        <f t="shared" si="1"/>
        <v>120.39999999999964</v>
      </c>
      <c r="F28" s="386"/>
      <c r="G28" s="384"/>
      <c r="H28" s="379"/>
      <c r="I28" s="379"/>
      <c r="J28" s="379"/>
      <c r="K28" s="379"/>
      <c r="L28" s="446"/>
      <c r="M28" s="446"/>
      <c r="N28" s="446"/>
      <c r="O28" s="446"/>
      <c r="P28" s="446"/>
      <c r="Q28" s="446"/>
      <c r="R28" s="446"/>
    </row>
    <row r="29" spans="1:18" s="51" customFormat="1" ht="18" customHeight="1">
      <c r="A29" s="54">
        <v>2</v>
      </c>
      <c r="B29" s="201" t="s">
        <v>13</v>
      </c>
      <c r="C29" s="199">
        <v>1960.4</v>
      </c>
      <c r="D29" s="200">
        <f>+'Dramakan hosqer'!D41</f>
        <v>1990.8</v>
      </c>
      <c r="E29" s="200">
        <f t="shared" si="1"/>
        <v>30.399999999999864</v>
      </c>
      <c r="F29" s="199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3</v>
      </c>
      <c r="B30" s="201" t="s">
        <v>12</v>
      </c>
      <c r="C30" s="199">
        <v>675.7</v>
      </c>
      <c r="D30" s="200">
        <f>+'Dramakan hosqer'!D42</f>
        <v>611.9</v>
      </c>
      <c r="E30" s="200">
        <f t="shared" si="1"/>
        <v>-63.800000000000068</v>
      </c>
      <c r="F30" s="199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4</v>
      </c>
      <c r="B31" s="201" t="s">
        <v>14</v>
      </c>
      <c r="C31" s="199">
        <v>76.599999999999994</v>
      </c>
      <c r="D31" s="200">
        <f>+'Dramakan hosqer'!D43</f>
        <v>83.9</v>
      </c>
      <c r="E31" s="200">
        <f t="shared" si="1"/>
        <v>7.3000000000000114</v>
      </c>
      <c r="F31" s="199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8" customHeight="1">
      <c r="A32" s="54">
        <v>5</v>
      </c>
      <c r="B32" s="201" t="s">
        <v>15</v>
      </c>
      <c r="C32" s="199">
        <v>87.3</v>
      </c>
      <c r="D32" s="200">
        <f>+'Dramakan hosqer'!D44</f>
        <v>87.3</v>
      </c>
      <c r="E32" s="200">
        <f t="shared" si="1"/>
        <v>0</v>
      </c>
      <c r="F32" s="199"/>
      <c r="G32" s="93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6.5" hidden="1" customHeight="1">
      <c r="A33" s="54">
        <v>6</v>
      </c>
      <c r="B33" s="201" t="s">
        <v>16</v>
      </c>
      <c r="C33" s="199"/>
      <c r="D33" s="200">
        <f>+'Dramakan hosqer'!D45</f>
        <v>0</v>
      </c>
      <c r="E33" s="200">
        <f t="shared" si="1"/>
        <v>0</v>
      </c>
      <c r="F33" s="199"/>
      <c r="G33" s="117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7.25">
      <c r="A34" s="54">
        <v>6</v>
      </c>
      <c r="B34" s="201" t="s">
        <v>265</v>
      </c>
      <c r="C34" s="200">
        <v>280</v>
      </c>
      <c r="D34" s="200">
        <f>+'Dramakan hosqer'!D46</f>
        <v>280</v>
      </c>
      <c r="E34" s="200">
        <f t="shared" si="1"/>
        <v>0</v>
      </c>
      <c r="F34" s="199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18" customHeight="1">
      <c r="A35" s="54">
        <v>7</v>
      </c>
      <c r="B35" s="201" t="s">
        <v>18</v>
      </c>
      <c r="C35" s="199">
        <v>10</v>
      </c>
      <c r="D35" s="200">
        <f>+'Dramakan hosqer'!D47</f>
        <v>10</v>
      </c>
      <c r="E35" s="200">
        <f t="shared" si="1"/>
        <v>0</v>
      </c>
      <c r="F35" s="199"/>
      <c r="G35" s="93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29.25" customHeight="1">
      <c r="A36" s="54">
        <v>8</v>
      </c>
      <c r="B36" s="215" t="s">
        <v>263</v>
      </c>
      <c r="C36" s="199">
        <v>700</v>
      </c>
      <c r="D36" s="200">
        <f>+'Dramakan hosqer'!D48</f>
        <v>679</v>
      </c>
      <c r="E36" s="200">
        <f t="shared" si="1"/>
        <v>-21</v>
      </c>
      <c r="F36" s="212"/>
      <c r="G36" s="5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33" customHeight="1">
      <c r="A37" s="54">
        <v>9</v>
      </c>
      <c r="B37" s="206" t="s">
        <v>67</v>
      </c>
      <c r="C37" s="199">
        <v>350</v>
      </c>
      <c r="D37" s="200">
        <f>+'Dramakan hosqer'!D49</f>
        <v>350</v>
      </c>
      <c r="E37" s="200">
        <f t="shared" si="1"/>
        <v>0</v>
      </c>
      <c r="F37" s="199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10</v>
      </c>
      <c r="B38" s="201" t="s">
        <v>41</v>
      </c>
      <c r="C38" s="199">
        <v>350</v>
      </c>
      <c r="D38" s="200">
        <f>+'Dramakan hosqer'!D50</f>
        <v>371</v>
      </c>
      <c r="E38" s="200">
        <f t="shared" si="1"/>
        <v>21</v>
      </c>
      <c r="F38" s="212" t="s">
        <v>285</v>
      </c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customHeight="1">
      <c r="A39" s="54">
        <v>11</v>
      </c>
      <c r="B39" s="201" t="s">
        <v>111</v>
      </c>
      <c r="C39" s="199">
        <v>30</v>
      </c>
      <c r="D39" s="200">
        <f>+'Dramakan hosqer'!D51</f>
        <v>30</v>
      </c>
      <c r="E39" s="200">
        <f t="shared" si="1"/>
        <v>0</v>
      </c>
      <c r="F39" s="199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12</v>
      </c>
      <c r="B40" s="201" t="s">
        <v>112</v>
      </c>
      <c r="C40" s="199"/>
      <c r="D40" s="200">
        <f>+'Dramakan hosqer'!D52</f>
        <v>0</v>
      </c>
      <c r="E40" s="200">
        <f t="shared" si="1"/>
        <v>0</v>
      </c>
      <c r="F40" s="199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12</v>
      </c>
      <c r="B41" s="201" t="s">
        <v>19</v>
      </c>
      <c r="C41" s="199">
        <v>400</v>
      </c>
      <c r="D41" s="200">
        <f>+'Dramakan hosqer'!D53</f>
        <v>400</v>
      </c>
      <c r="E41" s="200">
        <f t="shared" si="1"/>
        <v>0</v>
      </c>
      <c r="F41" s="199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customHeight="1">
      <c r="A42" s="54">
        <v>13</v>
      </c>
      <c r="B42" s="201" t="s">
        <v>20</v>
      </c>
      <c r="C42" s="199">
        <v>250</v>
      </c>
      <c r="D42" s="200">
        <f>+'Dramakan hosqer'!D54</f>
        <v>250</v>
      </c>
      <c r="E42" s="200">
        <f t="shared" si="1"/>
        <v>0</v>
      </c>
      <c r="F42" s="199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17</v>
      </c>
      <c r="B43" s="201" t="s">
        <v>60</v>
      </c>
      <c r="C43" s="199"/>
      <c r="D43" s="200">
        <f>+'Dramakan hosqer'!D55</f>
        <v>0</v>
      </c>
      <c r="E43" s="200">
        <f t="shared" si="1"/>
        <v>0</v>
      </c>
      <c r="F43" s="199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36.75" hidden="1" customHeight="1">
      <c r="A44" s="54">
        <v>18</v>
      </c>
      <c r="B44" s="215" t="s">
        <v>47</v>
      </c>
      <c r="C44" s="199"/>
      <c r="D44" s="200">
        <f>+'Dramakan hosqer'!D56</f>
        <v>0</v>
      </c>
      <c r="E44" s="200">
        <f t="shared" si="1"/>
        <v>0</v>
      </c>
      <c r="F44" s="199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7.5" customHeight="1">
      <c r="A45" s="54">
        <v>14</v>
      </c>
      <c r="B45" s="215" t="s">
        <v>38</v>
      </c>
      <c r="C45" s="199">
        <v>230</v>
      </c>
      <c r="D45" s="200">
        <f>+'Dramakan hosqer'!D57</f>
        <v>230</v>
      </c>
      <c r="E45" s="200">
        <f t="shared" si="1"/>
        <v>0</v>
      </c>
      <c r="F45" s="199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8.25" customHeight="1">
      <c r="A46" s="54">
        <v>15</v>
      </c>
      <c r="B46" s="215" t="s">
        <v>68</v>
      </c>
      <c r="C46" s="199">
        <v>150</v>
      </c>
      <c r="D46" s="200">
        <f>+'Dramakan hosqer'!D58</f>
        <v>150</v>
      </c>
      <c r="E46" s="200">
        <f t="shared" si="1"/>
        <v>0</v>
      </c>
      <c r="F46" s="199"/>
      <c r="G46" s="93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36.75" customHeight="1">
      <c r="A47" s="54">
        <v>16</v>
      </c>
      <c r="B47" s="215" t="s">
        <v>69</v>
      </c>
      <c r="C47" s="199">
        <v>117</v>
      </c>
      <c r="D47" s="200">
        <f>+'Dramakan hosqer'!D59</f>
        <v>117</v>
      </c>
      <c r="E47" s="200">
        <f t="shared" si="1"/>
        <v>0</v>
      </c>
      <c r="F47" s="199"/>
      <c r="G47" s="5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customHeight="1">
      <c r="A48" s="54">
        <v>17</v>
      </c>
      <c r="B48" s="201" t="s">
        <v>39</v>
      </c>
      <c r="C48" s="199">
        <v>6</v>
      </c>
      <c r="D48" s="200">
        <f>+'Dramakan hosqer'!D60</f>
        <v>0</v>
      </c>
      <c r="E48" s="200">
        <f t="shared" si="1"/>
        <v>-6</v>
      </c>
      <c r="F48" s="199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23</v>
      </c>
      <c r="B49" s="201" t="s">
        <v>113</v>
      </c>
      <c r="C49" s="199"/>
      <c r="D49" s="200">
        <f>+'Dramakan hosqer'!D61</f>
        <v>0</v>
      </c>
      <c r="E49" s="200">
        <f t="shared" si="1"/>
        <v>0</v>
      </c>
      <c r="F49" s="199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18</v>
      </c>
      <c r="B50" s="201" t="s">
        <v>40</v>
      </c>
      <c r="C50" s="199">
        <v>130</v>
      </c>
      <c r="D50" s="200">
        <f>+'Dramakan hosqer'!D62</f>
        <v>130</v>
      </c>
      <c r="E50" s="200">
        <f t="shared" si="1"/>
        <v>0</v>
      </c>
      <c r="F50" s="199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18" customHeight="1">
      <c r="A51" s="54">
        <v>19</v>
      </c>
      <c r="B51" s="201" t="s">
        <v>57</v>
      </c>
      <c r="C51" s="199">
        <v>100</v>
      </c>
      <c r="D51" s="200">
        <f>+'Dramakan hosqer'!D63</f>
        <v>100</v>
      </c>
      <c r="E51" s="200">
        <f t="shared" si="1"/>
        <v>0</v>
      </c>
      <c r="F51" s="199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28.5" customHeight="1">
      <c r="A52" s="54">
        <v>20</v>
      </c>
      <c r="B52" s="325" t="s">
        <v>264</v>
      </c>
      <c r="C52" s="199">
        <v>150</v>
      </c>
      <c r="D52" s="200">
        <f>+'Dramakan hosqer'!D64</f>
        <v>150</v>
      </c>
      <c r="E52" s="200">
        <f t="shared" si="1"/>
        <v>0</v>
      </c>
      <c r="F52" s="199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28</v>
      </c>
      <c r="B53" s="201" t="s">
        <v>226</v>
      </c>
      <c r="C53" s="199"/>
      <c r="D53" s="200">
        <f>+'Dramakan hosqer'!D65</f>
        <v>0</v>
      </c>
      <c r="E53" s="200">
        <f t="shared" si="1"/>
        <v>0</v>
      </c>
      <c r="F53" s="199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21</v>
      </c>
      <c r="B54" s="204" t="s">
        <v>271</v>
      </c>
      <c r="C54" s="199">
        <v>200</v>
      </c>
      <c r="D54" s="200">
        <f>+'Dramakan hosqer'!D66</f>
        <v>100</v>
      </c>
      <c r="E54" s="200">
        <f t="shared" si="1"/>
        <v>-100</v>
      </c>
      <c r="F54" s="199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customHeight="1">
      <c r="A55" s="54">
        <v>22</v>
      </c>
      <c r="B55" s="204" t="s">
        <v>272</v>
      </c>
      <c r="C55" s="199">
        <v>250</v>
      </c>
      <c r="D55" s="200">
        <f>+'Dramakan hosqer'!D67</f>
        <v>250</v>
      </c>
      <c r="E55" s="200">
        <f t="shared" si="1"/>
        <v>0</v>
      </c>
      <c r="F55" s="199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18" customHeight="1">
      <c r="A56" s="54">
        <v>23</v>
      </c>
      <c r="B56" s="204" t="s">
        <v>273</v>
      </c>
      <c r="C56" s="199">
        <v>150</v>
      </c>
      <c r="D56" s="200">
        <f>+'Dramakan hosqer'!D68</f>
        <v>150</v>
      </c>
      <c r="E56" s="200">
        <f t="shared" si="1"/>
        <v>0</v>
      </c>
      <c r="F56" s="199"/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51" customFormat="1" ht="18" customHeight="1">
      <c r="A57" s="54">
        <v>24</v>
      </c>
      <c r="B57" s="204" t="s">
        <v>274</v>
      </c>
      <c r="C57" s="199">
        <v>100</v>
      </c>
      <c r="D57" s="200">
        <f>+'Dramakan hosqer'!D69</f>
        <v>100</v>
      </c>
      <c r="E57" s="200">
        <f t="shared" si="1"/>
        <v>0</v>
      </c>
      <c r="F57" s="199"/>
      <c r="G57" s="93"/>
      <c r="H57" s="106"/>
      <c r="I57" s="106"/>
      <c r="J57" s="106"/>
      <c r="K57" s="106"/>
      <c r="L57" s="111"/>
      <c r="M57" s="111"/>
      <c r="N57" s="111"/>
      <c r="O57" s="111"/>
      <c r="P57" s="111"/>
      <c r="Q57" s="111"/>
      <c r="R57" s="111"/>
    </row>
    <row r="58" spans="1:18" s="51" customFormat="1" ht="18" customHeight="1">
      <c r="A58" s="54">
        <v>25</v>
      </c>
      <c r="B58" s="204" t="s">
        <v>275</v>
      </c>
      <c r="C58" s="199">
        <v>300</v>
      </c>
      <c r="D58" s="200">
        <f>+'Dramakan hosqer'!D70</f>
        <v>300</v>
      </c>
      <c r="E58" s="200">
        <f t="shared" si="1"/>
        <v>0</v>
      </c>
      <c r="F58" s="199"/>
      <c r="G58" s="93"/>
      <c r="H58" s="106"/>
      <c r="I58" s="106"/>
      <c r="J58" s="106"/>
      <c r="K58" s="106"/>
      <c r="L58" s="111"/>
      <c r="M58" s="111"/>
      <c r="N58" s="111"/>
      <c r="O58" s="111"/>
      <c r="P58" s="111"/>
      <c r="Q58" s="111"/>
      <c r="R58" s="111"/>
    </row>
    <row r="59" spans="1:18" s="51" customFormat="1" ht="18" customHeight="1">
      <c r="A59" s="54">
        <v>26</v>
      </c>
      <c r="B59" s="204" t="s">
        <v>276</v>
      </c>
      <c r="C59" s="199">
        <v>150</v>
      </c>
      <c r="D59" s="200">
        <f>+'Dramakan hosqer'!D71</f>
        <v>50</v>
      </c>
      <c r="E59" s="200">
        <f t="shared" si="1"/>
        <v>-100</v>
      </c>
      <c r="F59" s="199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customHeight="1">
      <c r="A60" s="54">
        <v>27</v>
      </c>
      <c r="B60" s="204" t="s">
        <v>277</v>
      </c>
      <c r="C60" s="199">
        <v>42</v>
      </c>
      <c r="D60" s="200">
        <f>+'Dramakan hosqer'!D72</f>
        <v>42</v>
      </c>
      <c r="E60" s="200">
        <f t="shared" si="1"/>
        <v>0</v>
      </c>
      <c r="F60" s="199"/>
      <c r="G60" s="93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18" customHeight="1">
      <c r="A61" s="54">
        <v>28</v>
      </c>
      <c r="B61" s="204" t="s">
        <v>282</v>
      </c>
      <c r="C61" s="199"/>
      <c r="D61" s="200">
        <f>+'Dramakan hosqer'!D73</f>
        <v>600</v>
      </c>
      <c r="E61" s="200">
        <f t="shared" si="1"/>
        <v>600</v>
      </c>
      <c r="F61" s="464" t="s">
        <v>283</v>
      </c>
      <c r="G61" s="115" t="s">
        <v>284</v>
      </c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36.75" hidden="1" customHeight="1">
      <c r="A62" s="54">
        <v>31</v>
      </c>
      <c r="B62" s="207" t="s">
        <v>28</v>
      </c>
      <c r="C62" s="200"/>
      <c r="D62" s="200">
        <f>+'Dramakan hosqer'!D75</f>
        <v>0</v>
      </c>
      <c r="E62" s="200">
        <f t="shared" si="1"/>
        <v>0</v>
      </c>
      <c r="F62" s="199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442" customFormat="1" ht="18" hidden="1" customHeight="1">
      <c r="A63" s="399">
        <v>31.1</v>
      </c>
      <c r="B63" s="447" t="s">
        <v>29</v>
      </c>
      <c r="C63" s="386"/>
      <c r="D63" s="200">
        <f>+'Dramakan hosqer'!D76</f>
        <v>0</v>
      </c>
      <c r="E63" s="200">
        <f t="shared" si="1"/>
        <v>0</v>
      </c>
      <c r="F63" s="386"/>
      <c r="G63" s="448"/>
      <c r="H63" s="449"/>
      <c r="I63" s="449"/>
      <c r="J63" s="449"/>
      <c r="K63" s="449"/>
      <c r="L63" s="450"/>
      <c r="M63" s="450"/>
      <c r="N63" s="450"/>
      <c r="O63" s="450"/>
      <c r="P63" s="450"/>
      <c r="Q63" s="450"/>
      <c r="R63" s="450"/>
    </row>
    <row r="64" spans="1:18" s="442" customFormat="1" ht="18.75" hidden="1" customHeight="1">
      <c r="A64" s="399">
        <v>31.2</v>
      </c>
      <c r="B64" s="447" t="s">
        <v>42</v>
      </c>
      <c r="C64" s="386"/>
      <c r="D64" s="200">
        <f>+'Dramakan hosqer'!D77</f>
        <v>0</v>
      </c>
      <c r="E64" s="200">
        <f t="shared" si="1"/>
        <v>0</v>
      </c>
      <c r="F64" s="386"/>
      <c r="G64" s="448"/>
      <c r="H64" s="449"/>
      <c r="I64" s="449"/>
      <c r="J64" s="449"/>
      <c r="K64" s="449"/>
      <c r="L64" s="450"/>
      <c r="M64" s="450"/>
      <c r="N64" s="450"/>
      <c r="O64" s="450"/>
      <c r="P64" s="450"/>
      <c r="Q64" s="450"/>
      <c r="R64" s="450"/>
    </row>
    <row r="65" spans="1:20" s="442" customFormat="1" ht="18" hidden="1" customHeight="1">
      <c r="A65" s="399">
        <v>31.3</v>
      </c>
      <c r="B65" s="451" t="s">
        <v>76</v>
      </c>
      <c r="C65" s="386"/>
      <c r="D65" s="200">
        <f>+'Dramakan hosqer'!D78</f>
        <v>0</v>
      </c>
      <c r="E65" s="200">
        <f t="shared" si="1"/>
        <v>0</v>
      </c>
      <c r="F65" s="386"/>
      <c r="G65" s="448"/>
      <c r="H65" s="449"/>
      <c r="I65" s="449"/>
      <c r="J65" s="449"/>
      <c r="K65" s="449"/>
      <c r="L65" s="450"/>
      <c r="M65" s="450"/>
      <c r="N65" s="450"/>
      <c r="O65" s="450"/>
      <c r="P65" s="450"/>
      <c r="Q65" s="450"/>
      <c r="R65" s="450"/>
    </row>
    <row r="66" spans="1:20" s="51" customFormat="1" ht="18" customHeight="1">
      <c r="A66" s="64">
        <v>29</v>
      </c>
      <c r="B66" s="207" t="s">
        <v>30</v>
      </c>
      <c r="C66" s="199">
        <v>559.6</v>
      </c>
      <c r="D66" s="200">
        <f>+'Dramakan hosqer'!D79</f>
        <v>559.6</v>
      </c>
      <c r="E66" s="200">
        <f t="shared" si="1"/>
        <v>0</v>
      </c>
      <c r="F66" s="199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6.5" hidden="1" customHeight="1">
      <c r="A67" s="64"/>
      <c r="B67" s="202" t="s">
        <v>77</v>
      </c>
      <c r="C67" s="199"/>
      <c r="D67" s="200"/>
      <c r="E67" s="200">
        <f t="shared" si="1"/>
        <v>0</v>
      </c>
      <c r="F67" s="199"/>
      <c r="G67" s="99" t="s">
        <v>188</v>
      </c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21.75" customHeight="1">
      <c r="A68" s="138" t="s">
        <v>50</v>
      </c>
      <c r="B68" s="11" t="s">
        <v>53</v>
      </c>
      <c r="C68" s="208">
        <f>+C69+C77</f>
        <v>1780</v>
      </c>
      <c r="D68" s="208">
        <f>+D69+D77</f>
        <v>1780</v>
      </c>
      <c r="E68" s="208">
        <f t="shared" si="1"/>
        <v>0</v>
      </c>
      <c r="F68" s="190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24" customHeight="1">
      <c r="A69" s="64">
        <v>1</v>
      </c>
      <c r="B69" s="209" t="s">
        <v>82</v>
      </c>
      <c r="C69" s="200">
        <f>SUM(C70:C76)</f>
        <v>1780</v>
      </c>
      <c r="D69" s="200">
        <f>SUM(D70:D76)</f>
        <v>1780</v>
      </c>
      <c r="E69" s="200">
        <f t="shared" si="1"/>
        <v>0</v>
      </c>
      <c r="F69" s="199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51" customFormat="1" ht="18" customHeight="1">
      <c r="A70" s="64">
        <v>1.1000000000000001</v>
      </c>
      <c r="B70" s="210" t="s">
        <v>78</v>
      </c>
      <c r="C70" s="199">
        <v>980</v>
      </c>
      <c r="D70" s="200">
        <f>+'Dramakan hosqer'!D83</f>
        <v>930</v>
      </c>
      <c r="E70" s="200">
        <f t="shared" si="1"/>
        <v>-50</v>
      </c>
      <c r="F70" s="465"/>
      <c r="G70" s="93"/>
      <c r="H70" s="106"/>
      <c r="I70" s="106"/>
      <c r="J70" s="106"/>
      <c r="K70" s="106"/>
      <c r="L70" s="111"/>
      <c r="M70" s="111"/>
      <c r="N70" s="111"/>
      <c r="O70" s="111"/>
      <c r="P70" s="111"/>
      <c r="Q70" s="111"/>
      <c r="R70" s="111"/>
    </row>
    <row r="71" spans="1:20" s="51" customFormat="1" ht="33" customHeight="1">
      <c r="A71" s="64">
        <v>1.2</v>
      </c>
      <c r="B71" s="210" t="s">
        <v>79</v>
      </c>
      <c r="C71" s="199">
        <v>150</v>
      </c>
      <c r="D71" s="200">
        <f>+'Dramakan hosqer'!D84</f>
        <v>200</v>
      </c>
      <c r="E71" s="200">
        <f t="shared" si="1"/>
        <v>50</v>
      </c>
      <c r="F71" s="199"/>
      <c r="G71" s="93"/>
      <c r="H71" s="106"/>
      <c r="I71" s="106"/>
      <c r="J71" s="106"/>
      <c r="K71" s="106"/>
      <c r="L71" s="111"/>
      <c r="M71" s="111"/>
      <c r="N71" s="111"/>
      <c r="O71" s="111"/>
      <c r="P71" s="111"/>
      <c r="Q71" s="111"/>
      <c r="R71" s="111"/>
    </row>
    <row r="72" spans="1:20" s="51" customFormat="1" ht="18" customHeight="1">
      <c r="A72" s="64">
        <v>1.3</v>
      </c>
      <c r="B72" s="210" t="s">
        <v>80</v>
      </c>
      <c r="C72" s="199">
        <v>650</v>
      </c>
      <c r="D72" s="200">
        <f>+'Dramakan hosqer'!D85</f>
        <v>650</v>
      </c>
      <c r="E72" s="200">
        <f t="shared" si="1"/>
        <v>0</v>
      </c>
      <c r="F72" s="199"/>
      <c r="G72" s="93"/>
      <c r="H72" s="106"/>
      <c r="I72" s="106"/>
      <c r="J72" s="106"/>
      <c r="K72" s="106"/>
      <c r="L72" s="111"/>
      <c r="M72" s="111"/>
      <c r="N72" s="111"/>
      <c r="O72" s="111"/>
      <c r="P72" s="111"/>
      <c r="Q72" s="111"/>
      <c r="R72" s="111"/>
    </row>
    <row r="73" spans="1:20" s="51" customFormat="1" ht="18" hidden="1" customHeight="1">
      <c r="A73" s="64">
        <v>1.4</v>
      </c>
      <c r="B73" s="210" t="s">
        <v>183</v>
      </c>
      <c r="C73" s="199"/>
      <c r="D73" s="200">
        <f>+'Dramakan hosqer'!D86</f>
        <v>0</v>
      </c>
      <c r="E73" s="200">
        <f t="shared" si="1"/>
        <v>0</v>
      </c>
      <c r="F73" s="199"/>
      <c r="G73" s="93"/>
      <c r="H73" s="106"/>
      <c r="I73" s="106"/>
      <c r="J73" s="106"/>
      <c r="K73" s="106"/>
      <c r="L73" s="111"/>
      <c r="M73" s="111"/>
      <c r="N73" s="111"/>
      <c r="O73" s="111"/>
      <c r="P73" s="111"/>
      <c r="Q73" s="111"/>
      <c r="R73" s="111"/>
    </row>
    <row r="74" spans="1:20" s="51" customFormat="1" ht="18" hidden="1" customHeight="1">
      <c r="A74" s="64">
        <v>1.5</v>
      </c>
      <c r="B74" s="210" t="s">
        <v>58</v>
      </c>
      <c r="C74" s="199"/>
      <c r="D74" s="200">
        <f>+'Dramakan hosqer'!D87</f>
        <v>0</v>
      </c>
      <c r="E74" s="200">
        <f t="shared" ref="E74:E80" si="2">D74-C74</f>
        <v>0</v>
      </c>
      <c r="F74" s="199"/>
      <c r="G74" s="93"/>
      <c r="H74" s="106"/>
      <c r="I74" s="106"/>
      <c r="J74" s="106"/>
      <c r="K74" s="106"/>
      <c r="L74" s="111"/>
      <c r="M74" s="111"/>
      <c r="N74" s="111"/>
      <c r="O74" s="111"/>
      <c r="P74" s="111"/>
      <c r="Q74" s="111"/>
      <c r="R74" s="111"/>
    </row>
    <row r="75" spans="1:20" s="51" customFormat="1" ht="18" hidden="1" customHeight="1">
      <c r="A75" s="64">
        <v>1.6</v>
      </c>
      <c r="B75" s="211" t="s">
        <v>59</v>
      </c>
      <c r="C75" s="199"/>
      <c r="D75" s="199">
        <f>+'Dramakan hosqer'!D88</f>
        <v>0</v>
      </c>
      <c r="E75" s="200">
        <f t="shared" si="2"/>
        <v>0</v>
      </c>
      <c r="F75" s="199"/>
      <c r="G75" s="93"/>
      <c r="H75" s="106"/>
      <c r="I75" s="106"/>
      <c r="J75" s="106"/>
      <c r="K75" s="106"/>
      <c r="L75" s="111"/>
      <c r="M75" s="111"/>
      <c r="N75" s="111"/>
      <c r="O75" s="111"/>
      <c r="P75" s="111"/>
      <c r="Q75" s="111"/>
      <c r="R75" s="111"/>
    </row>
    <row r="76" spans="1:20" s="65" customFormat="1" ht="18" hidden="1" customHeight="1">
      <c r="A76" s="64">
        <v>1.7</v>
      </c>
      <c r="B76" s="211"/>
      <c r="C76" s="199"/>
      <c r="D76" s="199">
        <f>+'Dramakan hosqer'!D89</f>
        <v>0</v>
      </c>
      <c r="E76" s="200">
        <f t="shared" si="2"/>
        <v>0</v>
      </c>
      <c r="F76" s="199"/>
      <c r="G76" s="50" t="s">
        <v>239</v>
      </c>
      <c r="H76" s="102"/>
      <c r="I76" s="102"/>
      <c r="J76" s="106"/>
      <c r="K76" s="106"/>
      <c r="L76" s="106"/>
      <c r="M76" s="106"/>
      <c r="N76" s="111"/>
      <c r="O76" s="111"/>
      <c r="P76" s="111"/>
      <c r="Q76" s="111"/>
      <c r="R76" s="111"/>
      <c r="S76" s="111"/>
      <c r="T76" s="111"/>
    </row>
    <row r="77" spans="1:20" s="65" customFormat="1" ht="39.75" hidden="1" customHeight="1">
      <c r="A77" s="64">
        <v>2</v>
      </c>
      <c r="B77" s="210" t="s">
        <v>81</v>
      </c>
      <c r="C77" s="200">
        <f>SUM(C78:C80)</f>
        <v>0</v>
      </c>
      <c r="D77" s="200">
        <f>SUM(D78:D80)</f>
        <v>0</v>
      </c>
      <c r="E77" s="200">
        <f t="shared" si="2"/>
        <v>0</v>
      </c>
      <c r="F77" s="199"/>
      <c r="G77" s="93"/>
      <c r="H77" s="102"/>
      <c r="I77" s="102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83" customFormat="1" ht="18.75" hidden="1" customHeight="1">
      <c r="A78" s="64">
        <v>2.1</v>
      </c>
      <c r="B78" s="209" t="s">
        <v>55</v>
      </c>
      <c r="C78" s="199"/>
      <c r="D78" s="200">
        <f>+'Dramakan hosqer'!D91</f>
        <v>0</v>
      </c>
      <c r="E78" s="200">
        <f t="shared" si="2"/>
        <v>0</v>
      </c>
      <c r="F78" s="199"/>
      <c r="G78" s="140"/>
      <c r="H78" s="102"/>
      <c r="I78" s="102"/>
      <c r="J78" s="90"/>
      <c r="K78" s="90"/>
      <c r="L78" s="90"/>
      <c r="M78" s="90"/>
      <c r="N78" s="90"/>
      <c r="O78" s="82"/>
      <c r="P78" s="82"/>
      <c r="Q78" s="82"/>
    </row>
    <row r="79" spans="1:20" s="51" customFormat="1" ht="19.5" hidden="1" customHeight="1">
      <c r="A79" s="64">
        <v>2.2000000000000002</v>
      </c>
      <c r="B79" s="209" t="s">
        <v>54</v>
      </c>
      <c r="C79" s="199"/>
      <c r="D79" s="200">
        <f>+'Dramakan hosqer'!D92</f>
        <v>0</v>
      </c>
      <c r="E79" s="200">
        <f t="shared" si="2"/>
        <v>0</v>
      </c>
      <c r="F79" s="199"/>
      <c r="G79" s="93"/>
      <c r="H79" s="102"/>
      <c r="I79" s="102"/>
      <c r="J79" s="106"/>
      <c r="K79" s="106"/>
      <c r="L79" s="106"/>
      <c r="M79" s="106"/>
      <c r="N79" s="111"/>
      <c r="O79" s="111"/>
      <c r="P79" s="111"/>
      <c r="Q79" s="111"/>
      <c r="R79" s="111"/>
      <c r="S79" s="111"/>
      <c r="T79" s="111"/>
    </row>
    <row r="80" spans="1:20" s="51" customFormat="1" ht="37.5" hidden="1" customHeight="1">
      <c r="A80" s="64">
        <v>2.2999999999999998</v>
      </c>
      <c r="B80" s="209" t="s">
        <v>43</v>
      </c>
      <c r="C80" s="199"/>
      <c r="D80" s="200">
        <f>+'Dramakan hosqer'!D93</f>
        <v>0</v>
      </c>
      <c r="E80" s="200">
        <f t="shared" si="2"/>
        <v>0</v>
      </c>
      <c r="F80" s="199"/>
      <c r="G80" s="93"/>
      <c r="H80" s="102"/>
      <c r="I80" s="102"/>
      <c r="J80" s="106"/>
      <c r="K80" s="106"/>
      <c r="L80" s="106"/>
      <c r="M80" s="106"/>
      <c r="N80" s="111"/>
      <c r="O80" s="111"/>
      <c r="P80" s="111"/>
      <c r="Q80" s="111"/>
      <c r="R80" s="111"/>
      <c r="S80" s="111"/>
      <c r="T80" s="111"/>
    </row>
    <row r="81" spans="1:20" s="51" customFormat="1" ht="51" customHeight="1">
      <c r="A81" s="138" t="s">
        <v>51</v>
      </c>
      <c r="B81" s="11" t="s">
        <v>122</v>
      </c>
      <c r="C81" s="208">
        <f>SUM(C82:C83)</f>
        <v>0</v>
      </c>
      <c r="D81" s="208">
        <f>SUM(D82:D83)</f>
        <v>4344.6000000000004</v>
      </c>
      <c r="E81" s="208">
        <f t="shared" ref="E81:E84" si="3">D81-C81</f>
        <v>4344.6000000000004</v>
      </c>
      <c r="F81" s="190"/>
      <c r="G81" s="93"/>
      <c r="H81" s="102"/>
      <c r="I81" s="102"/>
      <c r="J81" s="106"/>
      <c r="K81" s="106"/>
      <c r="L81" s="106"/>
      <c r="M81" s="106"/>
      <c r="N81" s="111"/>
      <c r="O81" s="111"/>
      <c r="P81" s="111"/>
      <c r="Q81" s="111"/>
      <c r="R81" s="111"/>
      <c r="S81" s="111"/>
      <c r="T81" s="111"/>
    </row>
    <row r="82" spans="1:20" s="51" customFormat="1" ht="18" customHeight="1">
      <c r="A82" s="64">
        <v>1</v>
      </c>
      <c r="B82" s="205" t="str">
        <f>+'Dramakan hosqer'!B95</f>
        <v>պարգևատրման գծով</v>
      </c>
      <c r="C82" s="199"/>
      <c r="D82" s="199">
        <f>+'Dramakan hosqer'!D95</f>
        <v>4344.6000000000004</v>
      </c>
      <c r="E82" s="199">
        <f>D82-C82</f>
        <v>4344.6000000000004</v>
      </c>
      <c r="F82" s="199"/>
      <c r="G82" s="93"/>
      <c r="H82" s="102"/>
      <c r="I82" s="102"/>
      <c r="J82" s="106"/>
      <c r="K82" s="106"/>
      <c r="L82" s="106"/>
      <c r="M82" s="106"/>
      <c r="N82" s="111"/>
      <c r="O82" s="111"/>
      <c r="P82" s="111"/>
      <c r="Q82" s="111"/>
      <c r="R82" s="111"/>
      <c r="S82" s="111"/>
      <c r="T82" s="111"/>
    </row>
    <row r="83" spans="1:20" s="63" customFormat="1" ht="18" hidden="1" customHeight="1">
      <c r="A83" s="64">
        <v>2</v>
      </c>
      <c r="B83" s="205">
        <f>+'Dramakan hosqer'!B96</f>
        <v>0</v>
      </c>
      <c r="C83" s="199"/>
      <c r="D83" s="199">
        <f>+'Dramakan hosqer'!D96</f>
        <v>0</v>
      </c>
      <c r="E83" s="199">
        <f>D83-C83</f>
        <v>0</v>
      </c>
      <c r="F83" s="199"/>
      <c r="G83" s="93"/>
      <c r="H83" s="102"/>
      <c r="I83" s="102"/>
      <c r="J83" s="92"/>
      <c r="K83" s="92"/>
      <c r="L83" s="92"/>
      <c r="M83" s="92"/>
      <c r="N83" s="88"/>
      <c r="O83" s="88"/>
      <c r="P83" s="88"/>
      <c r="Q83" s="88"/>
      <c r="R83" s="88"/>
      <c r="S83" s="88"/>
      <c r="T83" s="88"/>
    </row>
    <row r="84" spans="1:20" s="32" customFormat="1" ht="43.5" customHeight="1">
      <c r="A84" s="10" t="s">
        <v>31</v>
      </c>
      <c r="B84" s="11" t="s">
        <v>32</v>
      </c>
      <c r="C84" s="208">
        <f>C6+C7-C23</f>
        <v>4970.7999999999884</v>
      </c>
      <c r="D84" s="208">
        <f>D6+D7-D23</f>
        <v>1600.8999999999942</v>
      </c>
      <c r="E84" s="208">
        <f t="shared" si="3"/>
        <v>-3369.8999999999942</v>
      </c>
      <c r="F84" s="190"/>
      <c r="G84" s="118"/>
      <c r="H84" s="102"/>
      <c r="I84" s="102"/>
      <c r="J84" s="107"/>
      <c r="K84" s="107"/>
      <c r="L84" s="107"/>
      <c r="M84" s="107"/>
      <c r="N84" s="112"/>
      <c r="O84" s="112"/>
      <c r="P84" s="112"/>
      <c r="Q84" s="112"/>
      <c r="R84" s="112"/>
      <c r="S84" s="112"/>
      <c r="T84" s="112"/>
    </row>
    <row r="85" spans="1:20" s="18" customFormat="1" ht="46.5" customHeight="1">
      <c r="A85" s="16"/>
      <c r="B85" s="16"/>
      <c r="C85" s="16"/>
      <c r="D85" s="16"/>
      <c r="E85" s="16"/>
      <c r="F85" s="16"/>
      <c r="G85" s="115"/>
      <c r="H85" s="102"/>
      <c r="I85" s="102"/>
      <c r="J85" s="103"/>
      <c r="K85" s="103"/>
      <c r="L85" s="103"/>
      <c r="M85" s="103"/>
      <c r="N85" s="109"/>
      <c r="O85" s="109"/>
      <c r="P85" s="109"/>
      <c r="Q85" s="109"/>
      <c r="R85" s="109"/>
      <c r="S85" s="109"/>
      <c r="T85" s="109"/>
    </row>
    <row r="86" spans="1:20" s="18" customFormat="1" ht="25.5" customHeight="1">
      <c r="B86" s="14" t="s">
        <v>2</v>
      </c>
      <c r="C86" s="16"/>
      <c r="D86" s="537" t="str">
        <f>+'Ekamut-caxs'!C81</f>
        <v>Սուսաննա Սուքիասյան</v>
      </c>
      <c r="E86" s="532"/>
      <c r="F86" s="107"/>
      <c r="G86" s="115"/>
      <c r="H86" s="102"/>
      <c r="I86" s="102"/>
      <c r="J86" s="103"/>
      <c r="K86" s="103"/>
      <c r="L86" s="103"/>
      <c r="M86" s="103"/>
      <c r="N86" s="109"/>
      <c r="O86" s="109"/>
      <c r="P86" s="109"/>
      <c r="Q86" s="109"/>
      <c r="R86" s="109"/>
      <c r="S86" s="109"/>
      <c r="T86" s="109"/>
    </row>
    <row r="87" spans="1:20" ht="13.5" customHeight="1">
      <c r="A87" s="18"/>
      <c r="B87" s="18" t="s">
        <v>4</v>
      </c>
      <c r="C87" s="18"/>
      <c r="D87" s="536" t="s">
        <v>87</v>
      </c>
      <c r="E87" s="536"/>
      <c r="F87" s="255"/>
    </row>
    <row r="88" spans="1:20" s="15" customFormat="1" ht="22.5" customHeight="1">
      <c r="A88" s="16"/>
      <c r="B88" s="32" t="s">
        <v>6</v>
      </c>
      <c r="C88" s="16"/>
      <c r="D88" s="532" t="str">
        <f>+'Ekamut-caxs'!C83</f>
        <v>Ռայա Յայլոյան</v>
      </c>
      <c r="E88" s="532"/>
      <c r="F88" s="107"/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 ht="12" customHeight="1">
      <c r="A89" s="16"/>
      <c r="B89" s="16"/>
      <c r="C89" s="16"/>
      <c r="D89" s="536" t="s">
        <v>87</v>
      </c>
      <c r="E89" s="536"/>
      <c r="F89" s="255"/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A90" s="16"/>
      <c r="B90" s="137" t="s">
        <v>1</v>
      </c>
      <c r="C90" s="16"/>
      <c r="D90" s="16"/>
      <c r="E90" s="16"/>
      <c r="F90" s="16"/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  <row r="117" spans="7:20" s="15" customFormat="1">
      <c r="G117" s="113"/>
      <c r="H117" s="102"/>
      <c r="I117" s="102"/>
      <c r="J117" s="102"/>
      <c r="K117" s="102"/>
      <c r="L117" s="102"/>
      <c r="M117" s="102"/>
      <c r="N117" s="108"/>
      <c r="O117" s="108"/>
      <c r="P117" s="108"/>
      <c r="Q117" s="108"/>
      <c r="R117" s="108"/>
      <c r="S117" s="108"/>
      <c r="T117" s="108"/>
    </row>
    <row r="118" spans="7:20" s="15" customFormat="1">
      <c r="G118" s="113"/>
      <c r="H118" s="102"/>
      <c r="I118" s="102"/>
      <c r="J118" s="102"/>
      <c r="K118" s="102"/>
      <c r="L118" s="102"/>
      <c r="M118" s="102"/>
      <c r="N118" s="108"/>
      <c r="O118" s="108"/>
      <c r="P118" s="108"/>
      <c r="Q118" s="108"/>
      <c r="R118" s="108"/>
      <c r="S118" s="108"/>
      <c r="T118" s="108"/>
    </row>
    <row r="119" spans="7:20" s="15" customFormat="1">
      <c r="G119" s="113"/>
      <c r="H119" s="102"/>
      <c r="I119" s="102"/>
      <c r="J119" s="102"/>
      <c r="K119" s="102"/>
      <c r="L119" s="102"/>
      <c r="M119" s="102"/>
      <c r="N119" s="108"/>
      <c r="O119" s="108"/>
      <c r="P119" s="108"/>
      <c r="Q119" s="108"/>
      <c r="R119" s="108"/>
      <c r="S119" s="108"/>
      <c r="T119" s="108"/>
    </row>
    <row r="120" spans="7:20" s="15" customFormat="1">
      <c r="G120" s="113"/>
      <c r="H120" s="102"/>
      <c r="I120" s="102"/>
      <c r="J120" s="102"/>
      <c r="K120" s="102"/>
      <c r="L120" s="102"/>
      <c r="M120" s="102"/>
      <c r="N120" s="108"/>
      <c r="O120" s="108"/>
      <c r="P120" s="108"/>
      <c r="Q120" s="108"/>
      <c r="R120" s="108"/>
      <c r="S120" s="108"/>
      <c r="T120" s="108"/>
    </row>
    <row r="121" spans="7:20" s="15" customFormat="1">
      <c r="G121" s="113"/>
      <c r="H121" s="102"/>
      <c r="I121" s="102"/>
      <c r="J121" s="102"/>
      <c r="K121" s="102"/>
      <c r="L121" s="102"/>
      <c r="M121" s="102"/>
      <c r="N121" s="108"/>
      <c r="O121" s="108"/>
      <c r="P121" s="108"/>
      <c r="Q121" s="108"/>
      <c r="R121" s="108"/>
      <c r="S121" s="108"/>
      <c r="T121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34" sqref="B34:C34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44" t="s">
        <v>62</v>
      </c>
      <c r="B1" s="544"/>
      <c r="C1" s="544"/>
      <c r="D1" s="544"/>
      <c r="E1" s="544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20" customFormat="1" ht="33" customHeight="1">
      <c r="A2" s="545" t="str">
        <f>+'Ekamut-caxs'!A14:D14</f>
        <v xml:space="preserve">«Երևանի Ղ. Սարյանի անվան արվեստի դպրոց» ՀՈԱԿ-ի   </v>
      </c>
      <c r="B2" s="546"/>
      <c r="C2" s="546"/>
      <c r="D2" s="546"/>
      <c r="E2" s="54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7" t="s">
        <v>126</v>
      </c>
      <c r="B3" s="547"/>
      <c r="C3" s="547"/>
      <c r="D3" s="547"/>
      <c r="E3" s="54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24.75" customHeight="1">
      <c r="A4" s="548" t="s">
        <v>254</v>
      </c>
      <c r="B4" s="548"/>
      <c r="C4" s="548"/>
      <c r="D4" s="548"/>
      <c r="E4" s="548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20" customFormat="1" ht="21.75" customHeight="1">
      <c r="A7" s="539" t="s">
        <v>131</v>
      </c>
      <c r="B7" s="540"/>
      <c r="C7" s="540"/>
      <c r="D7" s="177"/>
      <c r="E7" s="17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5">
        <v>1</v>
      </c>
      <c r="B8" s="156" t="s">
        <v>132</v>
      </c>
      <c r="C8" s="155"/>
      <c r="D8" s="157">
        <f>SUM(D9:D29)</f>
        <v>15.2</v>
      </c>
      <c r="E8" s="158" t="s">
        <v>281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25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25"/>
    </row>
    <row r="11" spans="1:22" ht="27" customHeight="1">
      <c r="A11" s="159">
        <v>1.3</v>
      </c>
      <c r="B11" s="160" t="s">
        <v>137</v>
      </c>
      <c r="C11" s="159" t="s">
        <v>138</v>
      </c>
      <c r="D11" s="25"/>
      <c r="E11" s="25"/>
    </row>
    <row r="12" spans="1:22" ht="27" customHeight="1">
      <c r="A12" s="159">
        <v>1.4</v>
      </c>
      <c r="B12" s="161" t="s">
        <v>139</v>
      </c>
      <c r="C12" s="162" t="s">
        <v>140</v>
      </c>
      <c r="D12" s="25"/>
      <c r="E12" s="25"/>
    </row>
    <row r="13" spans="1:22" ht="27" customHeight="1">
      <c r="A13" s="159">
        <v>1.5</v>
      </c>
      <c r="B13" s="161"/>
      <c r="C13" s="159" t="s">
        <v>141</v>
      </c>
      <c r="D13" s="25"/>
      <c r="E13" s="25"/>
    </row>
    <row r="14" spans="1:22" ht="18" customHeight="1">
      <c r="A14" s="159">
        <v>1.6</v>
      </c>
      <c r="B14" s="160" t="s">
        <v>184</v>
      </c>
      <c r="C14" s="159" t="s">
        <v>142</v>
      </c>
      <c r="D14" s="25"/>
      <c r="E14" s="25"/>
    </row>
    <row r="15" spans="1:22" ht="33.75" customHeight="1">
      <c r="A15" s="159">
        <v>1.7</v>
      </c>
      <c r="B15" s="161"/>
      <c r="C15" s="159" t="s">
        <v>164</v>
      </c>
      <c r="D15" s="25"/>
      <c r="E15" s="25"/>
    </row>
    <row r="16" spans="1:22" ht="22.5" customHeight="1">
      <c r="A16" s="159">
        <v>1.8</v>
      </c>
      <c r="B16" s="161"/>
      <c r="C16" s="163" t="s">
        <v>163</v>
      </c>
      <c r="D16" s="25"/>
      <c r="E16" s="25"/>
    </row>
    <row r="17" spans="1:22" ht="18" customHeight="1">
      <c r="A17" s="159">
        <v>1.9</v>
      </c>
      <c r="B17" s="161"/>
      <c r="C17" s="163"/>
      <c r="D17" s="25"/>
      <c r="E17" s="25"/>
    </row>
    <row r="18" spans="1:22" ht="18" customHeight="1">
      <c r="A18" s="164">
        <v>2</v>
      </c>
      <c r="B18" s="161"/>
      <c r="C18" s="163"/>
      <c r="D18" s="25"/>
      <c r="E18" s="25"/>
    </row>
    <row r="19" spans="1:22" ht="18" customHeight="1">
      <c r="A19" s="159">
        <v>2.1</v>
      </c>
      <c r="B19" s="161"/>
      <c r="C19" s="163"/>
      <c r="D19" s="25"/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143</v>
      </c>
      <c r="C23" s="159" t="s">
        <v>29</v>
      </c>
      <c r="D23" s="25"/>
      <c r="E23" s="25"/>
    </row>
    <row r="24" spans="1:22" ht="27.75" customHeight="1">
      <c r="A24" s="159">
        <v>2.6</v>
      </c>
      <c r="B24" s="161" t="s">
        <v>143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143</v>
      </c>
      <c r="C25" s="159" t="s">
        <v>144</v>
      </c>
      <c r="D25" s="25">
        <v>15.2</v>
      </c>
      <c r="E25" s="158" t="s">
        <v>281</v>
      </c>
    </row>
    <row r="26" spans="1:22" ht="27.75" customHeight="1">
      <c r="A26" s="159">
        <v>2.8</v>
      </c>
      <c r="B26" s="161" t="s">
        <v>143</v>
      </c>
      <c r="C26" s="159" t="s">
        <v>145</v>
      </c>
      <c r="D26" s="25"/>
      <c r="E26" s="25"/>
    </row>
    <row r="27" spans="1:22" ht="27" customHeight="1">
      <c r="A27" s="159">
        <v>2.9</v>
      </c>
      <c r="B27" s="160" t="s">
        <v>146</v>
      </c>
      <c r="C27" s="159" t="s">
        <v>147</v>
      </c>
      <c r="D27" s="25"/>
      <c r="E27" s="25"/>
    </row>
    <row r="28" spans="1:22" ht="26.25" customHeight="1">
      <c r="A28" s="165">
        <v>2.1</v>
      </c>
      <c r="B28" s="161" t="s">
        <v>148</v>
      </c>
      <c r="C28" s="159" t="s">
        <v>149</v>
      </c>
      <c r="D28" s="25"/>
      <c r="E28" s="25"/>
    </row>
    <row r="29" spans="1:22" ht="26.25" customHeight="1">
      <c r="A29" s="165">
        <v>2.11</v>
      </c>
      <c r="B29" s="161"/>
      <c r="C29" s="163" t="s">
        <v>150</v>
      </c>
      <c r="D29" s="25"/>
      <c r="E29" s="25"/>
    </row>
    <row r="30" spans="1:22" s="139" customFormat="1" ht="34.5" customHeight="1">
      <c r="A30" s="155">
        <v>2</v>
      </c>
      <c r="B30" s="166" t="s">
        <v>151</v>
      </c>
      <c r="C30" s="155"/>
      <c r="D30" s="157">
        <f>SUM(D31:D33)</f>
        <v>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21" customHeight="1">
      <c r="A32" s="159">
        <v>2.2000000000000002</v>
      </c>
      <c r="B32" s="161" t="s">
        <v>153</v>
      </c>
      <c r="C32" s="159" t="s">
        <v>154</v>
      </c>
      <c r="D32" s="25"/>
      <c r="E32" s="25"/>
    </row>
    <row r="33" spans="1:22" ht="26.25" customHeight="1">
      <c r="A33" s="159">
        <v>2.2999999999999998</v>
      </c>
      <c r="B33" s="161" t="s">
        <v>153</v>
      </c>
      <c r="C33" s="159" t="s">
        <v>155</v>
      </c>
      <c r="D33" s="25"/>
      <c r="E33" s="167"/>
    </row>
    <row r="34" spans="1:22" s="144" customFormat="1" ht="21.75" customHeight="1">
      <c r="A34" s="53"/>
      <c r="B34" s="168" t="s">
        <v>64</v>
      </c>
      <c r="C34" s="169"/>
      <c r="D34" s="170">
        <f>D8+D30</f>
        <v>15.2</v>
      </c>
      <c r="E34" s="158" t="s">
        <v>281</v>
      </c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20" customFormat="1" ht="33.75" customHeight="1">
      <c r="A35" s="539" t="s">
        <v>156</v>
      </c>
      <c r="B35" s="540"/>
      <c r="C35" s="540"/>
      <c r="D35" s="177"/>
      <c r="E35" s="17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133</v>
      </c>
      <c r="C36" s="159" t="s">
        <v>134</v>
      </c>
      <c r="D36" s="25">
        <v>466.9</v>
      </c>
      <c r="E36" s="158" t="s">
        <v>281</v>
      </c>
    </row>
    <row r="37" spans="1:22" ht="21" customHeight="1">
      <c r="A37" s="159">
        <v>1.2</v>
      </c>
      <c r="B37" s="160" t="s">
        <v>135</v>
      </c>
      <c r="C37" s="159" t="s">
        <v>136</v>
      </c>
      <c r="D37" s="25">
        <v>66.400000000000006</v>
      </c>
      <c r="E37" s="158" t="s">
        <v>281</v>
      </c>
    </row>
    <row r="38" spans="1:22" ht="21" customHeight="1">
      <c r="A38" s="159">
        <v>1.3</v>
      </c>
      <c r="B38" s="160" t="s">
        <v>137</v>
      </c>
      <c r="C38" s="159" t="s">
        <v>138</v>
      </c>
      <c r="D38" s="25">
        <v>6.2</v>
      </c>
      <c r="E38" s="158" t="s">
        <v>281</v>
      </c>
    </row>
    <row r="39" spans="1:22" ht="21" customHeight="1">
      <c r="A39" s="159">
        <v>1.4</v>
      </c>
      <c r="B39" s="161" t="s">
        <v>139</v>
      </c>
      <c r="C39" s="162" t="s">
        <v>140</v>
      </c>
      <c r="D39" s="25"/>
      <c r="E39" s="25"/>
    </row>
    <row r="40" spans="1:22" ht="21" customHeight="1">
      <c r="A40" s="159">
        <v>1.5</v>
      </c>
      <c r="B40" s="161"/>
      <c r="C40" s="159" t="s">
        <v>141</v>
      </c>
      <c r="D40" s="25"/>
      <c r="E40" s="25"/>
    </row>
    <row r="41" spans="1:22" ht="20.25" customHeight="1">
      <c r="A41" s="159">
        <v>1.6</v>
      </c>
      <c r="B41" s="160" t="s">
        <v>184</v>
      </c>
      <c r="C41" s="159" t="s">
        <v>142</v>
      </c>
      <c r="D41" s="25">
        <v>20.100000000000001</v>
      </c>
      <c r="E41" s="158" t="s">
        <v>281</v>
      </c>
    </row>
    <row r="42" spans="1:22" ht="33.75" customHeight="1">
      <c r="A42" s="159">
        <v>1.7</v>
      </c>
      <c r="B42" s="161"/>
      <c r="C42" s="159" t="s">
        <v>164</v>
      </c>
      <c r="D42" s="25"/>
      <c r="E42" s="25"/>
    </row>
    <row r="43" spans="1:22" ht="23.25" customHeight="1">
      <c r="A43" s="159">
        <v>1.8</v>
      </c>
      <c r="B43" s="161"/>
      <c r="C43" s="163" t="s">
        <v>163</v>
      </c>
      <c r="D43" s="25"/>
      <c r="E43" s="25"/>
    </row>
    <row r="44" spans="1:22" ht="23.25" customHeight="1">
      <c r="A44" s="159">
        <v>1.9</v>
      </c>
      <c r="B44" s="161"/>
      <c r="C44" s="163"/>
      <c r="D44" s="25"/>
      <c r="E44" s="25"/>
    </row>
    <row r="45" spans="1:22" ht="23.25" customHeight="1">
      <c r="A45" s="164">
        <v>2</v>
      </c>
      <c r="B45" s="161"/>
      <c r="C45" s="163"/>
      <c r="D45" s="25"/>
      <c r="E45" s="25"/>
    </row>
    <row r="46" spans="1:22" ht="23.25" customHeight="1">
      <c r="A46" s="159">
        <v>2.1</v>
      </c>
      <c r="B46" s="161"/>
      <c r="C46" s="163"/>
      <c r="D46" s="25"/>
      <c r="E46" s="25"/>
    </row>
    <row r="47" spans="1:22" ht="21" customHeight="1">
      <c r="A47" s="159">
        <v>2.2000000000000002</v>
      </c>
      <c r="B47" s="161" t="s">
        <v>143</v>
      </c>
      <c r="C47" s="159" t="s">
        <v>29</v>
      </c>
      <c r="D47" s="25"/>
      <c r="E47" s="25"/>
    </row>
    <row r="48" spans="1:22" ht="21" customHeight="1">
      <c r="A48" s="159">
        <v>2.2999999999999998</v>
      </c>
      <c r="B48" s="161" t="s">
        <v>143</v>
      </c>
      <c r="C48" s="159" t="s">
        <v>42</v>
      </c>
      <c r="D48" s="25"/>
      <c r="E48" s="25"/>
    </row>
    <row r="49" spans="1:22" ht="21" customHeight="1">
      <c r="A49" s="159">
        <v>2.4</v>
      </c>
      <c r="B49" s="161" t="s">
        <v>143</v>
      </c>
      <c r="C49" s="159" t="s">
        <v>144</v>
      </c>
      <c r="D49" s="25"/>
      <c r="E49" s="25"/>
    </row>
    <row r="50" spans="1:22" ht="24" customHeight="1">
      <c r="A50" s="159">
        <v>2.5</v>
      </c>
      <c r="B50" s="161" t="s">
        <v>143</v>
      </c>
      <c r="C50" s="159" t="s">
        <v>145</v>
      </c>
      <c r="D50" s="25"/>
      <c r="E50" s="25"/>
    </row>
    <row r="51" spans="1:22" ht="24" customHeight="1">
      <c r="A51" s="159">
        <v>2.6</v>
      </c>
      <c r="B51" s="160" t="s">
        <v>146</v>
      </c>
      <c r="C51" s="159" t="s">
        <v>147</v>
      </c>
      <c r="D51" s="25"/>
      <c r="E51" s="25"/>
    </row>
    <row r="52" spans="1:22" ht="24" customHeight="1">
      <c r="A52" s="159">
        <v>2.7</v>
      </c>
      <c r="B52" s="161" t="s">
        <v>148</v>
      </c>
      <c r="C52" s="159" t="s">
        <v>149</v>
      </c>
      <c r="D52" s="25"/>
      <c r="E52" s="25"/>
    </row>
    <row r="53" spans="1:22" ht="24" customHeight="1">
      <c r="A53" s="159">
        <v>2.8</v>
      </c>
      <c r="B53" s="161"/>
      <c r="C53" s="163" t="s">
        <v>150</v>
      </c>
      <c r="D53" s="25"/>
      <c r="E53" s="25"/>
    </row>
    <row r="54" spans="1:22" ht="33" customHeight="1">
      <c r="A54" s="159"/>
      <c r="B54" s="156" t="s">
        <v>157</v>
      </c>
      <c r="C54" s="24"/>
      <c r="D54" s="157">
        <f>SUM(D55:D58)</f>
        <v>4393.8</v>
      </c>
      <c r="E54" s="158" t="s">
        <v>281</v>
      </c>
    </row>
    <row r="55" spans="1:22" ht="33" customHeight="1">
      <c r="A55" s="159">
        <v>1.1000000000000001</v>
      </c>
      <c r="B55" s="192"/>
      <c r="C55" s="193" t="s">
        <v>162</v>
      </c>
      <c r="D55" s="164"/>
      <c r="E55" s="25"/>
      <c r="F55" s="136"/>
    </row>
    <row r="56" spans="1:22" ht="30" customHeight="1">
      <c r="A56" s="159">
        <v>1.2</v>
      </c>
      <c r="B56" s="171"/>
      <c r="C56" s="159" t="s">
        <v>152</v>
      </c>
      <c r="D56" s="25">
        <v>4393.8</v>
      </c>
      <c r="E56" s="158" t="s">
        <v>281</v>
      </c>
    </row>
    <row r="57" spans="1:22" ht="24.75" customHeight="1">
      <c r="A57" s="159">
        <v>1.3</v>
      </c>
      <c r="B57" s="161" t="s">
        <v>148</v>
      </c>
      <c r="C57" s="159" t="s">
        <v>154</v>
      </c>
      <c r="D57" s="25"/>
      <c r="E57" s="25"/>
    </row>
    <row r="58" spans="1:22" ht="24.75" customHeight="1">
      <c r="A58" s="159">
        <v>1.4</v>
      </c>
      <c r="B58" s="161" t="s">
        <v>148</v>
      </c>
      <c r="C58" s="159" t="s">
        <v>155</v>
      </c>
      <c r="D58" s="25"/>
      <c r="E58" s="25"/>
    </row>
    <row r="59" spans="1:22" s="144" customFormat="1" ht="29.25" customHeight="1">
      <c r="A59" s="172"/>
      <c r="B59" s="168" t="s">
        <v>64</v>
      </c>
      <c r="C59" s="173"/>
      <c r="D59" s="362">
        <f>SUM(D36:D54)</f>
        <v>4953.4000000000005</v>
      </c>
      <c r="E59" s="158" t="s">
        <v>281</v>
      </c>
      <c r="F59" s="263">
        <f>+D59-D55</f>
        <v>4953.4000000000005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5" t="s">
        <v>158</v>
      </c>
    </row>
    <row r="62" spans="1:22" ht="59.25" customHeight="1">
      <c r="A62" s="176">
        <v>1</v>
      </c>
      <c r="B62" s="177" t="s">
        <v>280</v>
      </c>
      <c r="C62" s="174">
        <v>6529.9</v>
      </c>
      <c r="D62" s="541" t="s">
        <v>159</v>
      </c>
      <c r="E62" s="542"/>
    </row>
    <row r="63" spans="1:22" ht="36.75" customHeight="1"/>
    <row r="64" spans="1:22" s="139" customFormat="1" ht="25.5" customHeight="1">
      <c r="A64" s="178"/>
      <c r="B64" s="143" t="s">
        <v>2</v>
      </c>
      <c r="C64" s="179"/>
      <c r="D64" s="543" t="str">
        <f>+'Ekamut-caxs'!C81</f>
        <v>Սուսաննա Սուքիասյան</v>
      </c>
      <c r="E64" s="543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78"/>
      <c r="C65" s="180"/>
      <c r="D65" s="538" t="s">
        <v>87</v>
      </c>
      <c r="E65" s="538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78"/>
      <c r="B66" s="143" t="s">
        <v>6</v>
      </c>
      <c r="C66" s="179"/>
      <c r="D66" s="543" t="str">
        <f>+'Ekamut-caxs'!C83</f>
        <v>Ռայա Յայլոյան</v>
      </c>
      <c r="E66" s="543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78"/>
      <c r="B67" s="181"/>
      <c r="C67" s="178" t="s">
        <v>1</v>
      </c>
      <c r="D67" s="538" t="s">
        <v>87</v>
      </c>
      <c r="E67" s="538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2" customFormat="1" ht="36" customHeight="1"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SheetLayoutView="100" workbookViewId="0">
      <selection activeCell="M12" sqref="M12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5" t="s">
        <v>62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</row>
    <row r="2" spans="1:18" s="18" customFormat="1" ht="25.5" customHeight="1">
      <c r="A2" s="519" t="str">
        <f>+'Ekamut-caxs'!A14:D14</f>
        <v xml:space="preserve">«Երևանի Ղ. Սարյանի անվան արվեստի դպրոց» ՀՈԱԿ-ի  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17"/>
      <c r="R2" s="17"/>
    </row>
    <row r="3" spans="1:18" ht="25.5" customHeight="1">
      <c r="A3" s="547" t="s">
        <v>253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</row>
    <row r="4" spans="1:18" ht="21" customHeight="1" thickBot="1">
      <c r="P4" s="127" t="s">
        <v>0</v>
      </c>
    </row>
    <row r="5" spans="1:18" ht="33.75" customHeight="1">
      <c r="A5" s="556" t="s">
        <v>123</v>
      </c>
      <c r="B5" s="558" t="s">
        <v>63</v>
      </c>
      <c r="C5" s="566" t="s">
        <v>230</v>
      </c>
      <c r="D5" s="566" t="s">
        <v>100</v>
      </c>
      <c r="E5" s="560" t="s">
        <v>171</v>
      </c>
      <c r="F5" s="561"/>
      <c r="G5" s="561"/>
      <c r="H5" s="561"/>
      <c r="I5" s="561"/>
      <c r="J5" s="561"/>
      <c r="K5" s="561"/>
      <c r="L5" s="561"/>
      <c r="M5" s="561"/>
      <c r="N5" s="561"/>
      <c r="O5" s="562"/>
      <c r="P5" s="563" t="s">
        <v>125</v>
      </c>
    </row>
    <row r="6" spans="1:18" ht="126" customHeight="1">
      <c r="A6" s="557"/>
      <c r="B6" s="559"/>
      <c r="C6" s="567"/>
      <c r="D6" s="567"/>
      <c r="E6" s="237" t="s">
        <v>206</v>
      </c>
      <c r="F6" s="236" t="s">
        <v>191</v>
      </c>
      <c r="G6" s="236" t="s">
        <v>192</v>
      </c>
      <c r="H6" s="236" t="s">
        <v>124</v>
      </c>
      <c r="I6" s="236" t="s">
        <v>208</v>
      </c>
      <c r="J6" s="236" t="s">
        <v>204</v>
      </c>
      <c r="K6" s="227" t="s">
        <v>205</v>
      </c>
      <c r="L6" s="357" t="s">
        <v>223</v>
      </c>
      <c r="M6" s="400" t="s">
        <v>84</v>
      </c>
      <c r="N6" s="356" t="s">
        <v>207</v>
      </c>
      <c r="O6" s="238" t="s">
        <v>172</v>
      </c>
      <c r="P6" s="564"/>
    </row>
    <row r="7" spans="1:18" ht="31.5" customHeight="1">
      <c r="A7" s="237">
        <v>1</v>
      </c>
      <c r="B7" s="246" t="s">
        <v>178</v>
      </c>
      <c r="C7" s="468">
        <v>145671.79999999999</v>
      </c>
      <c r="D7" s="469">
        <f>17430.1+438</f>
        <v>17868.099999999999</v>
      </c>
      <c r="E7" s="470">
        <f>3743*2</f>
        <v>7486</v>
      </c>
      <c r="F7" s="471">
        <f>540.8*2</f>
        <v>1081.5999999999999</v>
      </c>
      <c r="G7" s="472">
        <v>140.19999999999999</v>
      </c>
      <c r="H7" s="472">
        <v>140.19999999999999</v>
      </c>
      <c r="I7" s="472">
        <f>10348.7*2</f>
        <v>20697.400000000001</v>
      </c>
      <c r="J7" s="472">
        <v>5156</v>
      </c>
      <c r="K7" s="472">
        <f>605.8*2</f>
        <v>1211.5999999999999</v>
      </c>
      <c r="L7" s="472">
        <v>876.2</v>
      </c>
      <c r="M7" s="472">
        <v>18</v>
      </c>
      <c r="N7" s="472"/>
      <c r="O7" s="473">
        <v>6500</v>
      </c>
      <c r="P7" s="242">
        <f>ROUND(SUM(C7:O7),1)</f>
        <v>206847.1</v>
      </c>
    </row>
    <row r="8" spans="1:18" ht="31.5" customHeight="1">
      <c r="A8" s="237">
        <v>1.1000000000000001</v>
      </c>
      <c r="B8" s="326" t="s">
        <v>204</v>
      </c>
      <c r="C8" s="474">
        <v>16763.8</v>
      </c>
      <c r="D8" s="475">
        <v>2101.6999999999998</v>
      </c>
      <c r="E8" s="476" t="s">
        <v>166</v>
      </c>
      <c r="F8" s="477" t="s">
        <v>166</v>
      </c>
      <c r="G8" s="477" t="s">
        <v>166</v>
      </c>
      <c r="H8" s="477" t="s">
        <v>166</v>
      </c>
      <c r="I8" s="477" t="s">
        <v>166</v>
      </c>
      <c r="J8" s="477" t="s">
        <v>166</v>
      </c>
      <c r="K8" s="477" t="s">
        <v>166</v>
      </c>
      <c r="L8" s="477" t="s">
        <v>166</v>
      </c>
      <c r="M8" s="477" t="s">
        <v>166</v>
      </c>
      <c r="N8" s="477" t="s">
        <v>166</v>
      </c>
      <c r="O8" s="478" t="s">
        <v>166</v>
      </c>
      <c r="P8" s="243" t="s">
        <v>166</v>
      </c>
    </row>
    <row r="9" spans="1:18" ht="21" customHeight="1">
      <c r="A9" s="237">
        <v>1.2</v>
      </c>
      <c r="B9" s="247" t="s">
        <v>172</v>
      </c>
      <c r="C9" s="474"/>
      <c r="D9" s="475"/>
      <c r="E9" s="476" t="s">
        <v>166</v>
      </c>
      <c r="F9" s="477" t="s">
        <v>166</v>
      </c>
      <c r="G9" s="477" t="s">
        <v>166</v>
      </c>
      <c r="H9" s="477" t="s">
        <v>166</v>
      </c>
      <c r="I9" s="477" t="s">
        <v>166</v>
      </c>
      <c r="J9" s="477" t="s">
        <v>166</v>
      </c>
      <c r="K9" s="477" t="s">
        <v>166</v>
      </c>
      <c r="L9" s="477" t="s">
        <v>166</v>
      </c>
      <c r="M9" s="477" t="s">
        <v>166</v>
      </c>
      <c r="N9" s="477" t="s">
        <v>166</v>
      </c>
      <c r="O9" s="478" t="s">
        <v>166</v>
      </c>
      <c r="P9" s="243" t="s">
        <v>166</v>
      </c>
    </row>
    <row r="10" spans="1:18" ht="85.5" customHeight="1">
      <c r="A10" s="237">
        <v>1.3</v>
      </c>
      <c r="B10" s="328" t="s">
        <v>260</v>
      </c>
      <c r="C10" s="474">
        <v>473.2</v>
      </c>
      <c r="D10" s="475"/>
      <c r="E10" s="476" t="s">
        <v>166</v>
      </c>
      <c r="F10" s="477" t="s">
        <v>166</v>
      </c>
      <c r="G10" s="477" t="s">
        <v>166</v>
      </c>
      <c r="H10" s="477" t="s">
        <v>166</v>
      </c>
      <c r="I10" s="477" t="s">
        <v>166</v>
      </c>
      <c r="J10" s="477" t="s">
        <v>166</v>
      </c>
      <c r="K10" s="477" t="s">
        <v>166</v>
      </c>
      <c r="L10" s="477" t="s">
        <v>166</v>
      </c>
      <c r="M10" s="477" t="s">
        <v>166</v>
      </c>
      <c r="N10" s="477" t="s">
        <v>166</v>
      </c>
      <c r="O10" s="478" t="s">
        <v>166</v>
      </c>
      <c r="P10" s="243" t="s">
        <v>166</v>
      </c>
    </row>
    <row r="11" spans="1:18" ht="48" customHeight="1">
      <c r="A11" s="237">
        <v>1.4</v>
      </c>
      <c r="B11" s="328" t="s">
        <v>223</v>
      </c>
      <c r="C11" s="474">
        <v>3167.3</v>
      </c>
      <c r="D11" s="475">
        <v>870</v>
      </c>
      <c r="E11" s="476" t="s">
        <v>166</v>
      </c>
      <c r="F11" s="477" t="s">
        <v>166</v>
      </c>
      <c r="G11" s="477" t="s">
        <v>166</v>
      </c>
      <c r="H11" s="477" t="s">
        <v>166</v>
      </c>
      <c r="I11" s="477" t="s">
        <v>166</v>
      </c>
      <c r="J11" s="477" t="s">
        <v>166</v>
      </c>
      <c r="K11" s="477" t="s">
        <v>166</v>
      </c>
      <c r="L11" s="477" t="s">
        <v>166</v>
      </c>
      <c r="M11" s="477" t="s">
        <v>166</v>
      </c>
      <c r="N11" s="477" t="s">
        <v>166</v>
      </c>
      <c r="O11" s="478" t="s">
        <v>166</v>
      </c>
      <c r="P11" s="243" t="s">
        <v>166</v>
      </c>
    </row>
    <row r="12" spans="1:18" ht="45" customHeight="1">
      <c r="A12" s="237">
        <v>1.5</v>
      </c>
      <c r="B12" s="327" t="s">
        <v>84</v>
      </c>
      <c r="C12" s="479">
        <v>63</v>
      </c>
      <c r="D12" s="480">
        <v>9</v>
      </c>
      <c r="E12" s="476" t="s">
        <v>166</v>
      </c>
      <c r="F12" s="477" t="s">
        <v>166</v>
      </c>
      <c r="G12" s="477" t="s">
        <v>166</v>
      </c>
      <c r="H12" s="477" t="s">
        <v>166</v>
      </c>
      <c r="I12" s="477" t="s">
        <v>166</v>
      </c>
      <c r="J12" s="477" t="s">
        <v>166</v>
      </c>
      <c r="K12" s="477" t="s">
        <v>166</v>
      </c>
      <c r="L12" s="477" t="s">
        <v>166</v>
      </c>
      <c r="M12" s="477" t="s">
        <v>166</v>
      </c>
      <c r="N12" s="477" t="s">
        <v>166</v>
      </c>
      <c r="O12" s="478" t="s">
        <v>166</v>
      </c>
      <c r="P12" s="243" t="s">
        <v>166</v>
      </c>
    </row>
    <row r="13" spans="1:18" s="141" customFormat="1" ht="34.5" customHeight="1" thickBot="1">
      <c r="A13" s="248"/>
      <c r="B13" s="249" t="s">
        <v>64</v>
      </c>
      <c r="C13" s="245" t="s">
        <v>166</v>
      </c>
      <c r="D13" s="367"/>
      <c r="E13" s="239" t="s">
        <v>166</v>
      </c>
      <c r="F13" s="240" t="s">
        <v>166</v>
      </c>
      <c r="G13" s="240" t="s">
        <v>166</v>
      </c>
      <c r="H13" s="240" t="s">
        <v>166</v>
      </c>
      <c r="I13" s="240" t="s">
        <v>166</v>
      </c>
      <c r="J13" s="240" t="s">
        <v>166</v>
      </c>
      <c r="K13" s="240" t="s">
        <v>166</v>
      </c>
      <c r="L13" s="240" t="s">
        <v>166</v>
      </c>
      <c r="M13" s="240" t="s">
        <v>166</v>
      </c>
      <c r="N13" s="240" t="s">
        <v>166</v>
      </c>
      <c r="O13" s="241" t="s">
        <v>166</v>
      </c>
      <c r="P13" s="244">
        <f>ROUND(SUM(P7:P12),1)</f>
        <v>206847.1</v>
      </c>
    </row>
    <row r="14" spans="1:18" s="481" customFormat="1" ht="34.5" customHeight="1">
      <c r="B14" s="482"/>
      <c r="C14" s="482">
        <v>145671.79999999999</v>
      </c>
      <c r="D14" s="482"/>
      <c r="E14" s="483">
        <f>4283.8*2</f>
        <v>8567.6</v>
      </c>
      <c r="F14" s="484"/>
      <c r="G14" s="484"/>
      <c r="H14" s="484"/>
      <c r="I14" s="485">
        <f>10348.7*2</f>
        <v>20697.400000000001</v>
      </c>
      <c r="J14" s="485">
        <f>1846.9*2</f>
        <v>3693.8</v>
      </c>
      <c r="K14" s="485">
        <f>605.8*2</f>
        <v>1211.5999999999999</v>
      </c>
      <c r="L14" s="486">
        <f>+L7/2</f>
        <v>438.1</v>
      </c>
      <c r="M14" s="486"/>
      <c r="N14" s="486"/>
      <c r="O14" s="484"/>
      <c r="P14" s="487"/>
    </row>
    <row r="15" spans="1:18" s="488" customFormat="1" ht="21" customHeight="1">
      <c r="B15" s="489">
        <f>+C11-3143.4</f>
        <v>23.900000000000091</v>
      </c>
      <c r="C15" s="490">
        <f>3623.2-3167.3</f>
        <v>455.89999999999964</v>
      </c>
      <c r="D15" s="489">
        <f>+D11-C15</f>
        <v>414.10000000000036</v>
      </c>
      <c r="E15" s="491"/>
      <c r="F15" s="492">
        <f>+L14-D15</f>
        <v>23.999999999999659</v>
      </c>
      <c r="G15" s="493"/>
      <c r="H15" s="494"/>
      <c r="I15" s="495"/>
      <c r="J15" s="496">
        <f>+J7-J14</f>
        <v>1462.1999999999998</v>
      </c>
      <c r="K15" s="565"/>
      <c r="L15" s="565"/>
      <c r="M15" s="565"/>
      <c r="N15" s="565"/>
      <c r="O15" s="565"/>
      <c r="P15" s="497"/>
    </row>
    <row r="16" spans="1:18" s="141" customFormat="1" ht="69" customHeight="1">
      <c r="B16" s="568" t="s">
        <v>174</v>
      </c>
      <c r="C16" s="569"/>
      <c r="D16" s="569"/>
      <c r="E16" s="570"/>
      <c r="F16" s="466"/>
      <c r="I16" s="571" t="s">
        <v>209</v>
      </c>
      <c r="J16" s="572"/>
      <c r="K16" s="182"/>
      <c r="L16" s="182"/>
      <c r="M16" s="182"/>
      <c r="N16" s="182"/>
      <c r="O16" s="182"/>
      <c r="P16" s="182"/>
    </row>
    <row r="17" spans="2:16" s="141" customFormat="1" ht="63.75" customHeight="1">
      <c r="B17" s="186" t="s">
        <v>161</v>
      </c>
      <c r="C17" s="549" t="s">
        <v>190</v>
      </c>
      <c r="D17" s="550"/>
      <c r="E17" s="150" t="s">
        <v>189</v>
      </c>
      <c r="F17" s="228"/>
      <c r="I17" s="329" t="s">
        <v>161</v>
      </c>
      <c r="J17" s="330" t="s">
        <v>173</v>
      </c>
      <c r="K17" s="228"/>
      <c r="L17" s="228"/>
      <c r="M17" s="228"/>
      <c r="N17" s="228"/>
      <c r="O17" s="228"/>
      <c r="P17" s="197"/>
    </row>
    <row r="18" spans="2:16" s="141" customFormat="1" ht="24" customHeight="1">
      <c r="B18" s="429">
        <v>135200</v>
      </c>
      <c r="C18" s="551">
        <f>ROUND(4*B18*2/1000,1)</f>
        <v>1081.5999999999999</v>
      </c>
      <c r="D18" s="552"/>
      <c r="E18" s="368">
        <v>140.19999999999999</v>
      </c>
      <c r="F18" s="369"/>
      <c r="I18" s="430">
        <v>135200</v>
      </c>
      <c r="J18" s="370">
        <v>140.19999999999999</v>
      </c>
      <c r="K18" s="228"/>
      <c r="L18" s="228"/>
      <c r="M18" s="228"/>
      <c r="N18" s="228"/>
      <c r="O18" s="228"/>
      <c r="P18" s="197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4" t="str">
        <f>+'Ekamut-caxs'!C81</f>
        <v>Սուսաննա Սուքիասյան</v>
      </c>
      <c r="J20" s="554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53" t="s">
        <v>87</v>
      </c>
      <c r="J21" s="553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4" t="str">
        <f>+'Ekamut-caxs'!C83</f>
        <v>Ռայա Յայլոյան</v>
      </c>
      <c r="J22" s="554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53" t="s">
        <v>87</v>
      </c>
      <c r="J23" s="553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64">
        <f>+E18/C18</f>
        <v>0.12962278106508876</v>
      </c>
      <c r="J29" s="1">
        <f>135.2*4*2</f>
        <v>1081.5999999999999</v>
      </c>
    </row>
  </sheetData>
  <mergeCells count="18">
    <mergeCell ref="I16:J16"/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4" zoomScale="106" zoomScaleSheetLayoutView="106" workbookViewId="0">
      <selection activeCell="B34" sqref="B34:C34"/>
    </sheetView>
  </sheetViews>
  <sheetFormatPr defaultColWidth="9.140625" defaultRowHeight="16.5"/>
  <cols>
    <col min="1" max="1" width="4.140625" style="266" customWidth="1"/>
    <col min="2" max="2" width="15.5703125" style="266" customWidth="1"/>
    <col min="3" max="3" width="10.85546875" style="266" customWidth="1"/>
    <col min="4" max="4" width="16" style="266" customWidth="1"/>
    <col min="5" max="5" width="13.42578125" style="266" customWidth="1"/>
    <col min="6" max="6" width="16.28515625" style="266" customWidth="1"/>
    <col min="7" max="7" width="11.42578125" style="266" customWidth="1"/>
    <col min="8" max="8" width="13.28515625" style="266" customWidth="1"/>
    <col min="9" max="10" width="14.85546875" style="266" customWidth="1"/>
    <col min="11" max="11" width="14.28515625" style="266" customWidth="1"/>
    <col min="12" max="12" width="15.7109375" style="266" customWidth="1"/>
    <col min="13" max="13" width="19.5703125" style="266" customWidth="1"/>
    <col min="14" max="16384" width="9.140625" style="266"/>
  </cols>
  <sheetData>
    <row r="1" spans="1:13" s="265" customFormat="1" ht="18.75" customHeight="1">
      <c r="A1" s="582" t="s">
        <v>62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3" s="265" customFormat="1" ht="21.75" customHeight="1">
      <c r="A2" s="581" t="str">
        <f>+'Ekamut-caxs'!A14:D14</f>
        <v xml:space="preserve">«Երևանի Ղ. Սարյանի անվան արվեստի դպրոց» ՀՈԱԿ-ի  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</row>
    <row r="3" spans="1:13" s="265" customFormat="1" ht="21" customHeight="1">
      <c r="A3" s="581" t="s">
        <v>88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3" ht="21" customHeight="1" thickBot="1"/>
    <row r="5" spans="1:13" s="267" customFormat="1" ht="24.75" customHeight="1">
      <c r="A5" s="573" t="s">
        <v>108</v>
      </c>
      <c r="B5" s="575" t="s">
        <v>89</v>
      </c>
      <c r="C5" s="577" t="s">
        <v>90</v>
      </c>
      <c r="D5" s="578"/>
      <c r="E5" s="578"/>
      <c r="F5" s="579"/>
      <c r="G5" s="580" t="s">
        <v>91</v>
      </c>
      <c r="H5" s="580"/>
      <c r="I5" s="580"/>
      <c r="J5" s="580"/>
      <c r="K5" s="580" t="s">
        <v>115</v>
      </c>
      <c r="L5" s="580"/>
      <c r="M5" s="580"/>
    </row>
    <row r="6" spans="1:13" s="273" customFormat="1" ht="51" customHeight="1">
      <c r="A6" s="574"/>
      <c r="B6" s="576"/>
      <c r="C6" s="268" t="s">
        <v>227</v>
      </c>
      <c r="D6" s="269" t="s">
        <v>228</v>
      </c>
      <c r="E6" s="269" t="s">
        <v>252</v>
      </c>
      <c r="F6" s="270" t="s">
        <v>261</v>
      </c>
      <c r="G6" s="269" t="s">
        <v>229</v>
      </c>
      <c r="H6" s="271" t="s">
        <v>228</v>
      </c>
      <c r="I6" s="269" t="s">
        <v>262</v>
      </c>
      <c r="J6" s="271" t="s">
        <v>261</v>
      </c>
      <c r="K6" s="269" t="s">
        <v>227</v>
      </c>
      <c r="L6" s="269" t="s">
        <v>252</v>
      </c>
      <c r="M6" s="272" t="s">
        <v>261</v>
      </c>
    </row>
    <row r="7" spans="1:13" ht="19.5" customHeight="1">
      <c r="A7" s="274">
        <v>1</v>
      </c>
      <c r="B7" s="275" t="s">
        <v>92</v>
      </c>
      <c r="C7" s="196">
        <v>2765</v>
      </c>
      <c r="D7" s="195">
        <v>397330.5</v>
      </c>
      <c r="E7" s="341">
        <v>3506</v>
      </c>
      <c r="F7" s="342">
        <f>IF((E7&lt;10000), E7*143.7, E7*107.1)</f>
        <v>503812.19999999995</v>
      </c>
      <c r="G7" s="277">
        <v>1600</v>
      </c>
      <c r="H7" s="195">
        <v>81855</v>
      </c>
      <c r="I7" s="341">
        <v>1553</v>
      </c>
      <c r="J7" s="343">
        <v>78666</v>
      </c>
      <c r="K7" s="278">
        <v>27</v>
      </c>
      <c r="L7" s="341">
        <v>22</v>
      </c>
      <c r="M7" s="279">
        <v>4503.2</v>
      </c>
    </row>
    <row r="8" spans="1:13" ht="19.5" customHeight="1">
      <c r="A8" s="274">
        <v>2</v>
      </c>
      <c r="B8" s="275" t="s">
        <v>201</v>
      </c>
      <c r="C8" s="196">
        <v>2672</v>
      </c>
      <c r="D8" s="195">
        <v>383966.4</v>
      </c>
      <c r="E8" s="341">
        <v>2476</v>
      </c>
      <c r="F8" s="342">
        <f t="shared" ref="F8:F18" si="0">IF((E8&lt;10000), E8*143.7, E8*107.1)</f>
        <v>355801.19999999995</v>
      </c>
      <c r="G8" s="277">
        <v>1479</v>
      </c>
      <c r="H8" s="195">
        <v>75844</v>
      </c>
      <c r="I8" s="341">
        <v>1352</v>
      </c>
      <c r="J8" s="343">
        <v>68335</v>
      </c>
      <c r="K8" s="278">
        <v>30</v>
      </c>
      <c r="L8" s="341">
        <v>44</v>
      </c>
      <c r="M8" s="279">
        <v>8818.5</v>
      </c>
    </row>
    <row r="9" spans="1:13" ht="19.5" customHeight="1">
      <c r="A9" s="274">
        <v>3</v>
      </c>
      <c r="B9" s="275" t="s">
        <v>93</v>
      </c>
      <c r="C9" s="196">
        <v>2457</v>
      </c>
      <c r="D9" s="195">
        <v>353070.9</v>
      </c>
      <c r="E9" s="341">
        <v>678</v>
      </c>
      <c r="F9" s="342">
        <f t="shared" si="0"/>
        <v>97428.599999999991</v>
      </c>
      <c r="G9" s="277">
        <v>1303</v>
      </c>
      <c r="H9" s="195">
        <v>66589</v>
      </c>
      <c r="I9" s="341">
        <v>1059</v>
      </c>
      <c r="J9" s="343">
        <v>53902</v>
      </c>
      <c r="K9" s="278">
        <v>32</v>
      </c>
      <c r="L9" s="341">
        <v>28</v>
      </c>
      <c r="M9" s="279">
        <v>5611.8</v>
      </c>
    </row>
    <row r="10" spans="1:13" ht="19.5" customHeight="1">
      <c r="A10" s="274">
        <v>4</v>
      </c>
      <c r="B10" s="275" t="s">
        <v>94</v>
      </c>
      <c r="C10" s="280"/>
      <c r="D10" s="281"/>
      <c r="E10" s="341">
        <v>1180</v>
      </c>
      <c r="F10" s="342">
        <f t="shared" si="0"/>
        <v>169566</v>
      </c>
      <c r="G10" s="277">
        <v>1149</v>
      </c>
      <c r="H10" s="282">
        <v>58921</v>
      </c>
      <c r="I10" s="341">
        <v>1390</v>
      </c>
      <c r="J10" s="343">
        <v>72013</v>
      </c>
      <c r="K10" s="278">
        <v>30</v>
      </c>
      <c r="L10" s="341">
        <v>40</v>
      </c>
      <c r="M10" s="279">
        <v>8016.8</v>
      </c>
    </row>
    <row r="11" spans="1:13" ht="19.5" customHeight="1">
      <c r="A11" s="274">
        <v>5</v>
      </c>
      <c r="B11" s="275" t="s">
        <v>95</v>
      </c>
      <c r="C11" s="280"/>
      <c r="D11" s="281"/>
      <c r="E11" s="341"/>
      <c r="F11" s="342">
        <f t="shared" si="0"/>
        <v>0</v>
      </c>
      <c r="G11" s="277">
        <v>1148</v>
      </c>
      <c r="H11" s="282">
        <v>58734</v>
      </c>
      <c r="I11" s="341">
        <v>777</v>
      </c>
      <c r="J11" s="343">
        <v>39986</v>
      </c>
      <c r="K11" s="278">
        <v>33</v>
      </c>
      <c r="L11" s="341">
        <v>29</v>
      </c>
      <c r="M11" s="279">
        <v>5812.2</v>
      </c>
    </row>
    <row r="12" spans="1:13" ht="19.5" customHeight="1">
      <c r="A12" s="274">
        <v>6</v>
      </c>
      <c r="B12" s="275" t="s">
        <v>96</v>
      </c>
      <c r="C12" s="280"/>
      <c r="D12" s="281"/>
      <c r="E12" s="341"/>
      <c r="F12" s="342">
        <f t="shared" si="0"/>
        <v>0</v>
      </c>
      <c r="G12" s="277">
        <v>881</v>
      </c>
      <c r="H12" s="282">
        <v>45911</v>
      </c>
      <c r="I12" s="341">
        <v>630</v>
      </c>
      <c r="J12" s="343">
        <v>32681</v>
      </c>
      <c r="K12" s="278">
        <v>32</v>
      </c>
      <c r="L12" s="341">
        <v>47</v>
      </c>
      <c r="M12" s="279">
        <v>9419.7000000000007</v>
      </c>
    </row>
    <row r="13" spans="1:13" ht="19.5" customHeight="1">
      <c r="A13" s="274">
        <v>7</v>
      </c>
      <c r="B13" s="275" t="s">
        <v>97</v>
      </c>
      <c r="C13" s="280">
        <v>29</v>
      </c>
      <c r="D13" s="281">
        <v>4167.3</v>
      </c>
      <c r="E13" s="341"/>
      <c r="F13" s="342">
        <f t="shared" si="0"/>
        <v>0</v>
      </c>
      <c r="G13" s="277">
        <v>288</v>
      </c>
      <c r="H13" s="282">
        <v>14449</v>
      </c>
      <c r="I13" s="341">
        <v>310</v>
      </c>
      <c r="J13" s="343">
        <v>15513</v>
      </c>
      <c r="K13" s="278">
        <v>30</v>
      </c>
      <c r="L13" s="341">
        <v>40</v>
      </c>
      <c r="M13" s="279">
        <v>8016.8</v>
      </c>
    </row>
    <row r="14" spans="1:13" ht="19.5" customHeight="1">
      <c r="A14" s="274">
        <v>8</v>
      </c>
      <c r="B14" s="283" t="s">
        <v>98</v>
      </c>
      <c r="C14" s="280"/>
      <c r="D14" s="281"/>
      <c r="E14" s="341"/>
      <c r="F14" s="342">
        <f t="shared" si="0"/>
        <v>0</v>
      </c>
      <c r="G14" s="277">
        <v>364</v>
      </c>
      <c r="H14" s="282">
        <v>18265</v>
      </c>
      <c r="I14" s="341">
        <v>406</v>
      </c>
      <c r="J14" s="343">
        <v>20453</v>
      </c>
      <c r="K14" s="278">
        <v>13</v>
      </c>
      <c r="L14" s="341">
        <v>18</v>
      </c>
      <c r="M14" s="279">
        <v>3607.6</v>
      </c>
    </row>
    <row r="15" spans="1:13" ht="19.5" customHeight="1">
      <c r="A15" s="274">
        <v>9</v>
      </c>
      <c r="B15" s="283" t="s">
        <v>99</v>
      </c>
      <c r="C15" s="280"/>
      <c r="D15" s="281"/>
      <c r="E15" s="341"/>
      <c r="F15" s="342">
        <f t="shared" si="0"/>
        <v>0</v>
      </c>
      <c r="G15" s="277">
        <v>613</v>
      </c>
      <c r="H15" s="282">
        <v>31344</v>
      </c>
      <c r="I15" s="341">
        <v>751</v>
      </c>
      <c r="J15" s="343">
        <v>39007</v>
      </c>
      <c r="K15" s="278">
        <v>33</v>
      </c>
      <c r="L15" s="341">
        <v>27</v>
      </c>
      <c r="M15" s="279">
        <v>5411.3</v>
      </c>
    </row>
    <row r="16" spans="1:13" ht="19.5" customHeight="1">
      <c r="A16" s="274">
        <v>10</v>
      </c>
      <c r="B16" s="283" t="s">
        <v>100</v>
      </c>
      <c r="C16" s="280">
        <v>13</v>
      </c>
      <c r="D16" s="281">
        <v>1868.1</v>
      </c>
      <c r="E16" s="341"/>
      <c r="F16" s="342">
        <f t="shared" si="0"/>
        <v>0</v>
      </c>
      <c r="G16" s="284">
        <v>1238</v>
      </c>
      <c r="H16" s="282">
        <v>63290</v>
      </c>
      <c r="I16" s="341">
        <v>1039</v>
      </c>
      <c r="J16" s="343">
        <v>53773</v>
      </c>
      <c r="K16" s="278">
        <v>64</v>
      </c>
      <c r="L16" s="341">
        <v>65</v>
      </c>
      <c r="M16" s="279">
        <v>13027.3</v>
      </c>
    </row>
    <row r="17" spans="1:13" ht="19.5" customHeight="1">
      <c r="A17" s="274">
        <v>11</v>
      </c>
      <c r="B17" s="283" t="s">
        <v>101</v>
      </c>
      <c r="C17" s="347">
        <v>2457</v>
      </c>
      <c r="D17" s="348">
        <v>353070.9</v>
      </c>
      <c r="E17" s="276">
        <f>+C7</f>
        <v>2765</v>
      </c>
      <c r="F17" s="342">
        <f t="shared" si="0"/>
        <v>397330.49999999994</v>
      </c>
      <c r="G17" s="345">
        <v>1272</v>
      </c>
      <c r="H17" s="346">
        <v>65112</v>
      </c>
      <c r="I17" s="276">
        <v>1272</v>
      </c>
      <c r="J17" s="343">
        <f t="shared" ref="J17:J18" si="1">+I17*53.48</f>
        <v>68026.559999999998</v>
      </c>
      <c r="K17" s="344">
        <v>27</v>
      </c>
      <c r="L17" s="276">
        <f>+K17</f>
        <v>27</v>
      </c>
      <c r="M17" s="279">
        <f>+L17*200.4</f>
        <v>5410.8</v>
      </c>
    </row>
    <row r="18" spans="1:13" ht="19.5" customHeight="1">
      <c r="A18" s="274">
        <v>12</v>
      </c>
      <c r="B18" s="283" t="s">
        <v>102</v>
      </c>
      <c r="C18" s="347">
        <v>3249</v>
      </c>
      <c r="D18" s="348">
        <v>466881</v>
      </c>
      <c r="E18" s="276">
        <f>+C18</f>
        <v>3249</v>
      </c>
      <c r="F18" s="342">
        <f t="shared" si="0"/>
        <v>466881.3</v>
      </c>
      <c r="G18" s="345">
        <v>1300</v>
      </c>
      <c r="H18" s="346">
        <v>66352</v>
      </c>
      <c r="I18" s="276">
        <v>1300</v>
      </c>
      <c r="J18" s="343">
        <f t="shared" si="1"/>
        <v>69524</v>
      </c>
      <c r="K18" s="344">
        <v>31</v>
      </c>
      <c r="L18" s="276">
        <f>+K18</f>
        <v>31</v>
      </c>
      <c r="M18" s="279">
        <f>+L18*200.4</f>
        <v>6212.4000000000005</v>
      </c>
    </row>
    <row r="19" spans="1:13" ht="32.25" customHeight="1" thickBot="1">
      <c r="A19" s="285"/>
      <c r="B19" s="286" t="s">
        <v>85</v>
      </c>
      <c r="C19" s="287">
        <f t="shared" ref="C19:K19" si="2">SUM(C7:C18)</f>
        <v>13642</v>
      </c>
      <c r="D19" s="288">
        <f t="shared" si="2"/>
        <v>1960355.1</v>
      </c>
      <c r="E19" s="289">
        <f t="shared" si="2"/>
        <v>13854</v>
      </c>
      <c r="F19" s="290">
        <f>SUM(F7:F18)</f>
        <v>1990819.8</v>
      </c>
      <c r="G19" s="291">
        <f>SUM(G7:G18)</f>
        <v>12635</v>
      </c>
      <c r="H19" s="288">
        <f>SUM(H7:H18)</f>
        <v>646666</v>
      </c>
      <c r="I19" s="289">
        <f>SUM(I7:I18)</f>
        <v>11839</v>
      </c>
      <c r="J19" s="292">
        <f>SUM(J7:J18)</f>
        <v>611879.56000000006</v>
      </c>
      <c r="K19" s="287">
        <f t="shared" si="2"/>
        <v>382</v>
      </c>
      <c r="L19" s="289">
        <f>SUM(L7:L18)</f>
        <v>418</v>
      </c>
      <c r="M19" s="292">
        <f>SUM(M7:M18)</f>
        <v>83868.399999999994</v>
      </c>
    </row>
    <row r="20" spans="1:13" ht="21.75" customHeight="1">
      <c r="B20" s="293"/>
      <c r="C20" s="294"/>
      <c r="D20" s="295"/>
      <c r="E20" s="294"/>
      <c r="F20" s="295">
        <f>ROUND(F19/1000,1)</f>
        <v>1990.8</v>
      </c>
      <c r="G20" s="294"/>
      <c r="H20" s="295"/>
      <c r="I20" s="294"/>
      <c r="J20" s="295">
        <f>ROUND(J19/1000,1)</f>
        <v>611.9</v>
      </c>
      <c r="K20" s="294"/>
      <c r="L20" s="294"/>
      <c r="M20" s="295">
        <f t="shared" ref="M20" si="3">ROUND(M19/1000,1)</f>
        <v>83.9</v>
      </c>
    </row>
    <row r="21" spans="1:13" ht="33.75" customHeight="1" thickBot="1">
      <c r="B21" s="584" t="s">
        <v>202</v>
      </c>
      <c r="C21" s="584"/>
      <c r="D21" s="584"/>
      <c r="E21" s="296"/>
      <c r="F21" s="297"/>
      <c r="H21" s="296"/>
    </row>
    <row r="22" spans="1:13" s="265" customFormat="1" ht="34.5" customHeight="1">
      <c r="A22" s="298"/>
      <c r="B22" s="299" t="s">
        <v>119</v>
      </c>
      <c r="C22" s="300" t="s">
        <v>120</v>
      </c>
      <c r="D22" s="300" t="s">
        <v>186</v>
      </c>
      <c r="E22" s="300" t="s">
        <v>186</v>
      </c>
      <c r="F22" s="301" t="s">
        <v>186</v>
      </c>
      <c r="G22" s="300" t="s">
        <v>120</v>
      </c>
      <c r="H22" s="300" t="s">
        <v>186</v>
      </c>
      <c r="I22" s="300" t="s">
        <v>186</v>
      </c>
      <c r="J22" s="302" t="s">
        <v>186</v>
      </c>
      <c r="K22" s="300" t="s">
        <v>120</v>
      </c>
      <c r="L22" s="300" t="s">
        <v>186</v>
      </c>
      <c r="M22" s="302" t="s">
        <v>186</v>
      </c>
    </row>
    <row r="23" spans="1:13" ht="23.25" customHeight="1">
      <c r="A23" s="303">
        <v>1</v>
      </c>
      <c r="B23" s="349"/>
      <c r="C23" s="348"/>
      <c r="D23" s="279" t="s">
        <v>186</v>
      </c>
      <c r="E23" s="279" t="s">
        <v>186</v>
      </c>
      <c r="F23" s="342"/>
      <c r="G23" s="353"/>
      <c r="H23" s="279" t="s">
        <v>186</v>
      </c>
      <c r="I23" s="279" t="s">
        <v>186</v>
      </c>
      <c r="J23" s="355"/>
      <c r="K23" s="353"/>
      <c r="L23" s="279" t="s">
        <v>186</v>
      </c>
      <c r="M23" s="452"/>
    </row>
    <row r="24" spans="1:13" ht="23.25" customHeight="1">
      <c r="A24" s="303">
        <v>2</v>
      </c>
      <c r="B24" s="349"/>
      <c r="C24" s="348"/>
      <c r="D24" s="279" t="s">
        <v>186</v>
      </c>
      <c r="E24" s="279" t="s">
        <v>186</v>
      </c>
      <c r="F24" s="342"/>
      <c r="G24" s="353"/>
      <c r="H24" s="279" t="s">
        <v>186</v>
      </c>
      <c r="I24" s="279" t="s">
        <v>186</v>
      </c>
      <c r="J24" s="355"/>
      <c r="K24" s="353"/>
      <c r="L24" s="279" t="s">
        <v>186</v>
      </c>
      <c r="M24" s="452"/>
    </row>
    <row r="25" spans="1:13" s="273" customFormat="1" ht="23.25" customHeight="1">
      <c r="A25" s="274">
        <v>3</v>
      </c>
      <c r="B25" s="350"/>
      <c r="C25" s="351"/>
      <c r="D25" s="304" t="s">
        <v>186</v>
      </c>
      <c r="E25" s="304" t="s">
        <v>186</v>
      </c>
      <c r="F25" s="352"/>
      <c r="G25" s="354"/>
      <c r="H25" s="304" t="s">
        <v>186</v>
      </c>
      <c r="I25" s="304" t="s">
        <v>186</v>
      </c>
      <c r="J25" s="352"/>
      <c r="K25" s="354"/>
      <c r="L25" s="304" t="s">
        <v>186</v>
      </c>
      <c r="M25" s="453"/>
    </row>
    <row r="26" spans="1:13" s="265" customFormat="1" ht="24" customHeight="1">
      <c r="A26" s="305"/>
      <c r="B26" s="306" t="s">
        <v>64</v>
      </c>
      <c r="C26" s="307" t="s">
        <v>186</v>
      </c>
      <c r="D26" s="307" t="s">
        <v>186</v>
      </c>
      <c r="E26" s="307" t="s">
        <v>186</v>
      </c>
      <c r="F26" s="308">
        <f>SUM(F23:F25)</f>
        <v>0</v>
      </c>
      <c r="G26" s="309" t="s">
        <v>186</v>
      </c>
      <c r="H26" s="307" t="s">
        <v>186</v>
      </c>
      <c r="I26" s="307" t="s">
        <v>186</v>
      </c>
      <c r="J26" s="308">
        <f>SUM(J23:J25)</f>
        <v>0</v>
      </c>
      <c r="K26" s="309" t="s">
        <v>186</v>
      </c>
      <c r="L26" s="307" t="s">
        <v>186</v>
      </c>
      <c r="M26" s="454">
        <f t="shared" ref="M26" si="4">SUM(M23:M25)</f>
        <v>0</v>
      </c>
    </row>
    <row r="27" spans="1:13" s="265" customFormat="1" ht="27" customHeight="1" thickBot="1">
      <c r="A27" s="310"/>
      <c r="B27" s="311" t="s">
        <v>203</v>
      </c>
      <c r="C27" s="288"/>
      <c r="D27" s="288" t="s">
        <v>186</v>
      </c>
      <c r="E27" s="288" t="s">
        <v>186</v>
      </c>
      <c r="F27" s="290">
        <f>+F20-F26</f>
        <v>1990.8</v>
      </c>
      <c r="G27" s="312" t="s">
        <v>186</v>
      </c>
      <c r="H27" s="288" t="s">
        <v>186</v>
      </c>
      <c r="I27" s="288" t="s">
        <v>186</v>
      </c>
      <c r="J27" s="290">
        <f>J20-J26</f>
        <v>611.9</v>
      </c>
      <c r="K27" s="312" t="s">
        <v>186</v>
      </c>
      <c r="L27" s="288" t="s">
        <v>186</v>
      </c>
      <c r="M27" s="290">
        <f>+M20-M26</f>
        <v>83.9</v>
      </c>
    </row>
    <row r="28" spans="1:13" s="265" customFormat="1" ht="25.5" customHeight="1" thickBot="1">
      <c r="B28" s="313"/>
      <c r="F28" s="295"/>
      <c r="J28" s="338" t="s">
        <v>121</v>
      </c>
      <c r="K28" s="339"/>
      <c r="L28" s="339"/>
      <c r="M28" s="455">
        <f>+F26+J26+M26</f>
        <v>0</v>
      </c>
    </row>
    <row r="29" spans="1:13" s="265" customFormat="1" ht="20.25" customHeight="1">
      <c r="B29" s="313"/>
      <c r="F29" s="295"/>
    </row>
    <row r="30" spans="1:13" s="293" customFormat="1" ht="25.5" customHeight="1">
      <c r="B30" s="314"/>
      <c r="C30" s="581" t="s">
        <v>2</v>
      </c>
      <c r="D30" s="581"/>
      <c r="E30" s="314"/>
      <c r="F30" s="314"/>
      <c r="G30" s="585"/>
      <c r="H30" s="585"/>
      <c r="I30" s="315"/>
      <c r="J30" s="586" t="str">
        <f>+'Ekamut-caxs'!C81</f>
        <v>Սուսաննա Սուքիասյան</v>
      </c>
      <c r="K30" s="586"/>
    </row>
    <row r="31" spans="1:13" s="265" customFormat="1">
      <c r="C31" s="316"/>
      <c r="D31" s="316"/>
      <c r="E31" s="317"/>
      <c r="F31" s="317"/>
      <c r="G31" s="587" t="s">
        <v>86</v>
      </c>
      <c r="H31" s="587"/>
      <c r="I31" s="318"/>
      <c r="J31" s="587" t="s">
        <v>103</v>
      </c>
      <c r="K31" s="587"/>
    </row>
    <row r="32" spans="1:13" s="293" customFormat="1" ht="23.25" customHeight="1">
      <c r="B32" s="314"/>
      <c r="C32" s="319" t="s">
        <v>6</v>
      </c>
      <c r="D32" s="319"/>
      <c r="E32" s="314"/>
      <c r="F32" s="314"/>
      <c r="G32" s="586"/>
      <c r="H32" s="586"/>
      <c r="I32" s="320"/>
      <c r="J32" s="586" t="str">
        <f>+'Ekamut-caxs'!C83</f>
        <v>Ռայա Յայլոյան</v>
      </c>
      <c r="K32" s="586"/>
    </row>
    <row r="33" spans="3:12" s="265" customFormat="1">
      <c r="C33" s="296"/>
      <c r="D33" s="296"/>
      <c r="G33" s="587" t="s">
        <v>86</v>
      </c>
      <c r="H33" s="587"/>
      <c r="I33" s="318"/>
      <c r="J33" s="587" t="s">
        <v>103</v>
      </c>
      <c r="K33" s="587"/>
    </row>
    <row r="34" spans="3:12">
      <c r="F34" s="321" t="s">
        <v>1</v>
      </c>
    </row>
    <row r="35" spans="3:12" ht="16.5" customHeight="1">
      <c r="C35" s="322" t="s">
        <v>104</v>
      </c>
      <c r="D35" s="322"/>
      <c r="E35" s="322" t="s">
        <v>105</v>
      </c>
      <c r="F35" s="322" t="s">
        <v>222</v>
      </c>
      <c r="I35" s="323" t="s">
        <v>106</v>
      </c>
      <c r="J35" s="324" t="s">
        <v>194</v>
      </c>
      <c r="K35" s="324"/>
      <c r="L35" s="324" t="s">
        <v>266</v>
      </c>
    </row>
    <row r="36" spans="3:12" ht="16.5" customHeight="1">
      <c r="C36" s="322" t="s">
        <v>107</v>
      </c>
      <c r="D36" s="322"/>
      <c r="E36" s="322" t="s">
        <v>105</v>
      </c>
      <c r="F36" s="322" t="s">
        <v>196</v>
      </c>
      <c r="I36" s="583" t="s">
        <v>197</v>
      </c>
      <c r="J36" s="583"/>
      <c r="K36" s="324"/>
      <c r="L36" s="583" t="s">
        <v>198</v>
      </c>
    </row>
    <row r="37" spans="3:12">
      <c r="C37" s="322"/>
      <c r="D37" s="322"/>
      <c r="E37" s="583" t="s">
        <v>199</v>
      </c>
      <c r="F37" s="583"/>
      <c r="I37" s="583"/>
      <c r="J37" s="583"/>
      <c r="K37" s="324"/>
      <c r="L37" s="583"/>
    </row>
    <row r="38" spans="3:12">
      <c r="C38" s="322"/>
      <c r="D38" s="322"/>
      <c r="E38" s="583"/>
      <c r="F38" s="583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3"/>
  <sheetViews>
    <sheetView view="pageBreakPreview" workbookViewId="0">
      <selection activeCell="B34" sqref="B34:C34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1.7109375" style="1" customWidth="1"/>
    <col min="7" max="7" width="9.140625" style="1"/>
    <col min="8" max="8" width="9.5703125" style="1" bestFit="1" customWidth="1"/>
    <col min="9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9" s="139" customFormat="1" ht="24" customHeight="1">
      <c r="A1" s="544" t="s">
        <v>62</v>
      </c>
      <c r="B1" s="544"/>
      <c r="C1" s="544"/>
      <c r="D1" s="544"/>
      <c r="E1" s="544"/>
    </row>
    <row r="2" spans="1:9" ht="23.25" customHeight="1">
      <c r="A2" s="547" t="str">
        <f>+'Ekamut-caxs'!A14:D14</f>
        <v xml:space="preserve">«Երևանի Ղ. Սարյանի անվան արվեստի դպրոց» ՀՈԱԿ-ի   </v>
      </c>
      <c r="B2" s="547"/>
      <c r="C2" s="547"/>
      <c r="D2" s="547"/>
      <c r="E2" s="547"/>
    </row>
    <row r="3" spans="1:9" ht="28.5" customHeight="1">
      <c r="A3" s="547" t="s">
        <v>251</v>
      </c>
      <c r="B3" s="547"/>
      <c r="C3" s="547"/>
      <c r="D3" s="547"/>
      <c r="E3" s="547"/>
    </row>
    <row r="5" spans="1:9">
      <c r="E5" s="149" t="s">
        <v>118</v>
      </c>
    </row>
    <row r="6" spans="1:9" ht="124.5" customHeight="1">
      <c r="A6" s="229" t="s">
        <v>3</v>
      </c>
      <c r="B6" s="229" t="s">
        <v>89</v>
      </c>
      <c r="C6" s="229" t="s">
        <v>236</v>
      </c>
      <c r="D6" s="229" t="s">
        <v>235</v>
      </c>
      <c r="E6" s="229" t="s">
        <v>234</v>
      </c>
    </row>
    <row r="7" spans="1:9" s="366" customFormat="1">
      <c r="A7" s="365">
        <v>1</v>
      </c>
      <c r="B7" s="365">
        <v>2</v>
      </c>
      <c r="C7" s="365">
        <v>3</v>
      </c>
      <c r="D7" s="365">
        <v>4</v>
      </c>
      <c r="E7" s="365">
        <v>5</v>
      </c>
    </row>
    <row r="8" spans="1:9" ht="24.75" customHeight="1">
      <c r="A8" s="193">
        <v>1</v>
      </c>
      <c r="B8" s="24" t="s">
        <v>267</v>
      </c>
      <c r="C8" s="189">
        <v>108285.9</v>
      </c>
      <c r="D8" s="189">
        <v>4067.2</v>
      </c>
      <c r="E8" s="189">
        <v>21012.2</v>
      </c>
      <c r="H8" s="364"/>
      <c r="I8" s="364"/>
    </row>
    <row r="9" spans="1:9" ht="24.75" customHeight="1">
      <c r="A9" s="193">
        <v>2</v>
      </c>
      <c r="B9" s="24" t="s">
        <v>268</v>
      </c>
      <c r="C9" s="189">
        <v>15708.8</v>
      </c>
      <c r="D9" s="189">
        <v>508.4</v>
      </c>
      <c r="E9" s="189">
        <v>0</v>
      </c>
    </row>
    <row r="10" spans="1:9" ht="24.75" customHeight="1">
      <c r="A10" s="193">
        <v>3</v>
      </c>
      <c r="B10" s="24" t="s">
        <v>242</v>
      </c>
      <c r="C10" s="189">
        <f>15022.5+473.2</f>
        <v>15495.7</v>
      </c>
      <c r="D10" s="189">
        <v>508.4</v>
      </c>
      <c r="E10" s="189">
        <v>3072</v>
      </c>
    </row>
    <row r="11" spans="1:9" ht="25.5" customHeight="1">
      <c r="A11" s="193">
        <v>4</v>
      </c>
      <c r="B11" s="363" t="s">
        <v>179</v>
      </c>
      <c r="C11" s="189">
        <v>15022.5</v>
      </c>
      <c r="D11" s="189">
        <v>508.4</v>
      </c>
      <c r="E11" s="189">
        <v>3072</v>
      </c>
      <c r="F11" s="364"/>
    </row>
    <row r="12" spans="1:9" ht="25.5" customHeight="1">
      <c r="A12" s="193">
        <v>5</v>
      </c>
      <c r="B12" s="363" t="s">
        <v>175</v>
      </c>
      <c r="C12" s="189">
        <v>15022.5</v>
      </c>
      <c r="D12" s="189">
        <v>508.4</v>
      </c>
      <c r="E12" s="189">
        <v>3072</v>
      </c>
      <c r="F12" s="364"/>
    </row>
    <row r="13" spans="1:9" s="139" customFormat="1" ht="31.5" customHeight="1">
      <c r="A13" s="176"/>
      <c r="B13" s="230" t="s">
        <v>176</v>
      </c>
      <c r="C13" s="231">
        <f>ROUND(SUM(C8:C12),1)</f>
        <v>169535.4</v>
      </c>
      <c r="D13" s="231">
        <f>ROUND(SUM(D8:D12),1)</f>
        <v>6100.8</v>
      </c>
      <c r="E13" s="231">
        <f>ROUND(SUM(E8:E12),1)</f>
        <v>30228.2</v>
      </c>
    </row>
    <row r="15" spans="1:9" ht="19.5" customHeight="1">
      <c r="B15" s="1" t="s">
        <v>185</v>
      </c>
    </row>
    <row r="16" spans="1:9" ht="21.75" customHeight="1">
      <c r="B16" s="588"/>
      <c r="C16" s="588"/>
      <c r="D16" s="588"/>
      <c r="E16" s="588"/>
    </row>
    <row r="19" spans="2:5" ht="25.5" customHeight="1">
      <c r="B19" s="232" t="s">
        <v>177</v>
      </c>
      <c r="E19" s="233" t="str">
        <f>+'Ekamut-caxs'!C81</f>
        <v>Սուսաննա Սուքիասյան</v>
      </c>
    </row>
    <row r="20" spans="2:5" ht="18.75" customHeight="1">
      <c r="B20" s="120" t="s">
        <v>4</v>
      </c>
      <c r="E20" s="257" t="str">
        <f>+'Ekamut-caxs'!C82</f>
        <v>/անուն, ազգանուն/</v>
      </c>
    </row>
    <row r="21" spans="2:5" ht="23.25" customHeight="1">
      <c r="B21" s="139" t="s">
        <v>6</v>
      </c>
      <c r="E21" s="233" t="str">
        <f>+'Ekamut-caxs'!C83</f>
        <v>Ռայա Յայլոյան</v>
      </c>
    </row>
    <row r="22" spans="2:5" ht="14.25">
      <c r="C22" s="139" t="s">
        <v>1</v>
      </c>
      <c r="D22" s="139"/>
      <c r="E22" s="257" t="str">
        <f>+'Ekamut-caxs'!C84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zoomScale="91" zoomScaleSheetLayoutView="91" workbookViewId="0">
      <selection activeCell="B34" sqref="B34:C34"/>
    </sheetView>
  </sheetViews>
  <sheetFormatPr defaultColWidth="9.140625" defaultRowHeight="13.5"/>
  <cols>
    <col min="1" max="1" width="4.42578125" style="333" customWidth="1"/>
    <col min="2" max="2" width="35.28515625" style="332" customWidth="1"/>
    <col min="3" max="3" width="17" style="332" customWidth="1"/>
    <col min="4" max="7" width="16.7109375" style="332" customWidth="1"/>
    <col min="8" max="8" width="18.42578125" style="333" customWidth="1"/>
    <col min="9" max="9" width="11.28515625" style="332" bestFit="1" customWidth="1"/>
    <col min="10" max="16384" width="9.140625" style="332"/>
  </cols>
  <sheetData>
    <row r="1" spans="1:8" s="426" customFormat="1" ht="37.5" customHeight="1">
      <c r="A1" s="425" t="s">
        <v>62</v>
      </c>
      <c r="B1" s="425"/>
      <c r="C1" s="425"/>
      <c r="D1" s="425"/>
      <c r="E1" s="425"/>
      <c r="F1" s="425"/>
      <c r="G1" s="425"/>
      <c r="H1" s="461"/>
    </row>
    <row r="2" spans="1:8" s="426" customFormat="1" ht="27.75" customHeight="1">
      <c r="A2" s="425" t="str">
        <f>+'Ekamut-caxs'!A14:D14</f>
        <v xml:space="preserve">«Երևանի Ղ. Սարյանի անվան արվեստի դպրոց» ՀՈԱԿ-ի   </v>
      </c>
      <c r="B2" s="425"/>
      <c r="C2" s="425"/>
      <c r="D2" s="425"/>
      <c r="E2" s="425"/>
      <c r="F2" s="425"/>
      <c r="G2" s="425"/>
      <c r="H2" s="461"/>
    </row>
    <row r="3" spans="1:8" ht="37.5" customHeight="1">
      <c r="A3" s="424" t="s">
        <v>250</v>
      </c>
      <c r="B3" s="424"/>
      <c r="C3" s="424"/>
      <c r="D3" s="424"/>
      <c r="E3" s="424"/>
      <c r="F3" s="424"/>
      <c r="G3" s="424"/>
    </row>
    <row r="5" spans="1:8">
      <c r="H5" s="462" t="s">
        <v>0</v>
      </c>
    </row>
    <row r="6" spans="1:8" ht="48.75" customHeight="1">
      <c r="A6" s="589" t="s">
        <v>3</v>
      </c>
      <c r="B6" s="589" t="s">
        <v>210</v>
      </c>
      <c r="C6" s="589" t="s">
        <v>214</v>
      </c>
      <c r="D6" s="589" t="s">
        <v>249</v>
      </c>
      <c r="E6" s="589"/>
      <c r="F6" s="589"/>
      <c r="G6" s="589"/>
      <c r="H6" s="590" t="s">
        <v>243</v>
      </c>
    </row>
    <row r="7" spans="1:8" ht="48" customHeight="1">
      <c r="A7" s="589"/>
      <c r="B7" s="589"/>
      <c r="C7" s="589"/>
      <c r="D7" s="421" t="s">
        <v>85</v>
      </c>
      <c r="E7" s="421" t="s">
        <v>211</v>
      </c>
      <c r="F7" s="421" t="s">
        <v>212</v>
      </c>
      <c r="G7" s="421" t="s">
        <v>213</v>
      </c>
      <c r="H7" s="591"/>
    </row>
    <row r="8" spans="1:8" s="334" customFormat="1" ht="39.75" customHeight="1">
      <c r="A8" s="337">
        <v>1</v>
      </c>
      <c r="B8" s="422" t="s">
        <v>215</v>
      </c>
      <c r="C8" s="337">
        <v>35.5</v>
      </c>
      <c r="D8" s="337">
        <f>SUM(E8:G8)</f>
        <v>347</v>
      </c>
      <c r="E8" s="340">
        <v>230</v>
      </c>
      <c r="F8" s="340">
        <v>28</v>
      </c>
      <c r="G8" s="423">
        <v>89</v>
      </c>
      <c r="H8" s="337">
        <f>+E8*C8</f>
        <v>8165</v>
      </c>
    </row>
    <row r="9" spans="1:8" s="334" customFormat="1" ht="39.75" customHeight="1">
      <c r="A9" s="337" t="s">
        <v>244</v>
      </c>
      <c r="B9" s="422" t="s">
        <v>216</v>
      </c>
      <c r="C9" s="337">
        <v>17.75</v>
      </c>
      <c r="D9" s="337">
        <f t="shared" ref="D9:D18" si="0">SUM(E9:G9)</f>
        <v>2</v>
      </c>
      <c r="E9" s="340">
        <v>2</v>
      </c>
      <c r="F9" s="340"/>
      <c r="G9" s="423"/>
      <c r="H9" s="337">
        <f>+E9*C9</f>
        <v>35.5</v>
      </c>
    </row>
    <row r="10" spans="1:8" s="334" customFormat="1" ht="39.75" customHeight="1">
      <c r="A10" s="337"/>
      <c r="B10" s="422" t="s">
        <v>246</v>
      </c>
      <c r="C10" s="337">
        <v>30.5</v>
      </c>
      <c r="D10" s="337">
        <f t="shared" si="0"/>
        <v>63</v>
      </c>
      <c r="E10" s="340">
        <v>33</v>
      </c>
      <c r="F10" s="340"/>
      <c r="G10" s="423">
        <v>30</v>
      </c>
      <c r="H10" s="337">
        <f>+E10*C10</f>
        <v>1006.5</v>
      </c>
    </row>
    <row r="11" spans="1:8" s="334" customFormat="1" ht="39.75" customHeight="1">
      <c r="A11" s="337"/>
      <c r="B11" s="422" t="s">
        <v>247</v>
      </c>
      <c r="C11" s="337">
        <v>15.25</v>
      </c>
      <c r="D11" s="337">
        <f t="shared" si="0"/>
        <v>0</v>
      </c>
      <c r="E11" s="340">
        <v>0</v>
      </c>
      <c r="F11" s="340"/>
      <c r="G11" s="423"/>
      <c r="H11" s="337">
        <f t="shared" ref="H11:H13" si="1">+E11*C11</f>
        <v>0</v>
      </c>
    </row>
    <row r="12" spans="1:8" s="334" customFormat="1" ht="39.75" customHeight="1">
      <c r="A12" s="337"/>
      <c r="B12" s="422" t="s">
        <v>248</v>
      </c>
      <c r="C12" s="427">
        <v>27</v>
      </c>
      <c r="D12" s="337">
        <f t="shared" si="0"/>
        <v>25</v>
      </c>
      <c r="E12" s="340">
        <v>4</v>
      </c>
      <c r="F12" s="340"/>
      <c r="G12" s="423">
        <v>21</v>
      </c>
      <c r="H12" s="337">
        <f t="shared" si="1"/>
        <v>108</v>
      </c>
    </row>
    <row r="13" spans="1:8" s="334" customFormat="1" ht="39.75" customHeight="1">
      <c r="A13" s="337"/>
      <c r="B13" s="422" t="s">
        <v>247</v>
      </c>
      <c r="C13" s="337">
        <v>13.5</v>
      </c>
      <c r="D13" s="337">
        <f t="shared" si="0"/>
        <v>0</v>
      </c>
      <c r="E13" s="340">
        <v>0</v>
      </c>
      <c r="F13" s="340"/>
      <c r="G13" s="423"/>
      <c r="H13" s="337">
        <f t="shared" si="1"/>
        <v>0</v>
      </c>
    </row>
    <row r="14" spans="1:8" s="334" customFormat="1" ht="42" customHeight="1">
      <c r="A14" s="337">
        <v>2</v>
      </c>
      <c r="B14" s="422" t="s">
        <v>217</v>
      </c>
      <c r="C14" s="337">
        <v>34.5</v>
      </c>
      <c r="D14" s="337">
        <f t="shared" si="0"/>
        <v>72</v>
      </c>
      <c r="E14" s="340">
        <v>50</v>
      </c>
      <c r="F14" s="340"/>
      <c r="G14" s="423">
        <v>22</v>
      </c>
      <c r="H14" s="337">
        <f>+E14*C14</f>
        <v>1725</v>
      </c>
    </row>
    <row r="15" spans="1:8" s="334" customFormat="1" ht="42" customHeight="1">
      <c r="A15" s="337" t="s">
        <v>244</v>
      </c>
      <c r="B15" s="422" t="s">
        <v>216</v>
      </c>
      <c r="C15" s="337">
        <v>17.25</v>
      </c>
      <c r="D15" s="337">
        <f t="shared" si="0"/>
        <v>0</v>
      </c>
      <c r="E15" s="340">
        <v>0</v>
      </c>
      <c r="F15" s="340"/>
      <c r="G15" s="423"/>
      <c r="H15" s="337">
        <f>+E15*C15</f>
        <v>0</v>
      </c>
    </row>
    <row r="16" spans="1:8" s="334" customFormat="1" ht="37.5" customHeight="1">
      <c r="A16" s="337">
        <v>3</v>
      </c>
      <c r="B16" s="422" t="s">
        <v>218</v>
      </c>
      <c r="C16" s="337">
        <v>25.5</v>
      </c>
      <c r="D16" s="337">
        <f t="shared" si="0"/>
        <v>82</v>
      </c>
      <c r="E16" s="340">
        <v>59</v>
      </c>
      <c r="F16" s="340"/>
      <c r="G16" s="423">
        <v>23</v>
      </c>
      <c r="H16" s="337">
        <f t="shared" ref="H16:H18" si="2">+E16*C16</f>
        <v>1504.5</v>
      </c>
    </row>
    <row r="17" spans="1:9" s="334" customFormat="1" ht="37.5" customHeight="1">
      <c r="A17" s="337">
        <v>4</v>
      </c>
      <c r="B17" s="422" t="s">
        <v>219</v>
      </c>
      <c r="C17" s="427">
        <v>16</v>
      </c>
      <c r="D17" s="337">
        <f t="shared" si="0"/>
        <v>211</v>
      </c>
      <c r="E17" s="340">
        <v>108</v>
      </c>
      <c r="F17" s="340"/>
      <c r="G17" s="423">
        <v>103</v>
      </c>
      <c r="H17" s="337">
        <f t="shared" si="2"/>
        <v>1728</v>
      </c>
    </row>
    <row r="18" spans="1:9" s="334" customFormat="1" ht="37.5" customHeight="1">
      <c r="A18" s="337">
        <v>5</v>
      </c>
      <c r="B18" s="422" t="s">
        <v>220</v>
      </c>
      <c r="C18" s="427">
        <v>15</v>
      </c>
      <c r="D18" s="337">
        <f t="shared" si="0"/>
        <v>24</v>
      </c>
      <c r="E18" s="340">
        <v>0</v>
      </c>
      <c r="F18" s="340"/>
      <c r="G18" s="423">
        <v>24</v>
      </c>
      <c r="H18" s="337">
        <f t="shared" si="2"/>
        <v>0</v>
      </c>
    </row>
    <row r="19" spans="1:9" s="334" customFormat="1" ht="44.25" customHeight="1">
      <c r="A19" s="337"/>
      <c r="B19" s="422" t="s">
        <v>64</v>
      </c>
      <c r="C19" s="337">
        <f>SUM(C8:C18)</f>
        <v>247.75</v>
      </c>
      <c r="D19" s="337">
        <f>SUM(D8:D18)</f>
        <v>826</v>
      </c>
      <c r="E19" s="337">
        <f>SUM(E8:E18)</f>
        <v>486</v>
      </c>
      <c r="F19" s="337">
        <f t="shared" ref="F19:G19" si="3">SUM(F8:F18)</f>
        <v>28</v>
      </c>
      <c r="G19" s="337">
        <f t="shared" si="3"/>
        <v>312</v>
      </c>
      <c r="H19" s="337">
        <f>SUM(H8:H18)</f>
        <v>14272.5</v>
      </c>
      <c r="I19" s="463">
        <f>H19+750</f>
        <v>15022.5</v>
      </c>
    </row>
    <row r="20" spans="1:9" s="334" customFormat="1" ht="44.25" customHeight="1">
      <c r="A20" s="337"/>
      <c r="B20" s="422" t="s">
        <v>245</v>
      </c>
      <c r="C20" s="337"/>
      <c r="D20" s="337">
        <f>SUM(E20:G20)</f>
        <v>824</v>
      </c>
      <c r="E20" s="337">
        <f t="shared" ref="E20:G20" si="4">+E19-E15-E9</f>
        <v>484</v>
      </c>
      <c r="F20" s="337">
        <f t="shared" si="4"/>
        <v>28</v>
      </c>
      <c r="G20" s="337">
        <f t="shared" si="4"/>
        <v>312</v>
      </c>
      <c r="H20" s="337"/>
    </row>
    <row r="21" spans="1:9" ht="20.25" customHeight="1">
      <c r="B21" s="331"/>
    </row>
    <row r="22" spans="1:9" ht="20.25" customHeight="1">
      <c r="B22" s="331"/>
    </row>
    <row r="23" spans="1:9" ht="20.25" customHeight="1">
      <c r="B23" s="331"/>
    </row>
    <row r="24" spans="1:9" ht="23.25" customHeight="1">
      <c r="B24" s="335" t="s">
        <v>2</v>
      </c>
      <c r="D24" s="593" t="str">
        <f>+'Ekamut-caxs'!C81</f>
        <v>Սուսաննա Սուքիասյան</v>
      </c>
      <c r="E24" s="593"/>
      <c r="F24" s="593"/>
      <c r="G24" s="593"/>
    </row>
    <row r="25" spans="1:9" ht="11.25" customHeight="1">
      <c r="B25" s="336" t="s">
        <v>4</v>
      </c>
      <c r="D25" s="594" t="s">
        <v>5</v>
      </c>
      <c r="E25" s="594"/>
      <c r="F25" s="594"/>
      <c r="G25" s="594"/>
    </row>
    <row r="26" spans="1:9" ht="24" customHeight="1">
      <c r="B26" s="334" t="s">
        <v>6</v>
      </c>
      <c r="D26" s="593" t="str">
        <f>+'Ekamut-caxs'!C83</f>
        <v>Ռայա Յայլոյան</v>
      </c>
      <c r="E26" s="593"/>
      <c r="F26" s="593"/>
      <c r="G26" s="593"/>
    </row>
    <row r="27" spans="1:9" ht="16.5" customHeight="1">
      <c r="B27" s="333" t="s">
        <v>182</v>
      </c>
      <c r="D27" s="592" t="s">
        <v>5</v>
      </c>
      <c r="E27" s="592"/>
      <c r="F27" s="592"/>
      <c r="G27" s="592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https://mul2.yerevan.am/tasks/2636268/oneclick?token=b8531d387d4714e2b5d48f1b1333513d</cp:keywords>
  <cp:lastModifiedBy>Lusine Petrosyan</cp:lastModifiedBy>
  <cp:lastPrinted>2025-11-13T16:42:54Z</cp:lastPrinted>
  <dcterms:created xsi:type="dcterms:W3CDTF">1996-10-14T23:33:28Z</dcterms:created>
  <dcterms:modified xsi:type="dcterms:W3CDTF">2025-12-24T12:11:54Z</dcterms:modified>
</cp:coreProperties>
</file>